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нна\2015 год\Проекты постановления\Бюджет 2016-2018\Программа с учетом замечаний КСП\"/>
    </mc:Choice>
  </mc:AlternateContent>
  <bookViews>
    <workbookView xWindow="480" yWindow="45" windowWidth="11340" windowHeight="8580" firstSheet="2" activeTab="2"/>
  </bookViews>
  <sheets>
    <sheet name="Целевые показатели" sheetId="9" r:id="rId1"/>
    <sheet name="Объем бюд. ас. и источ.финан." sheetId="8" r:id="rId2"/>
    <sheet name="Приложение 3 к мун.пр.2014-2030" sheetId="2" r:id="rId3"/>
    <sheet name="Лист3" sheetId="6" state="hidden" r:id="rId4"/>
  </sheets>
  <definedNames>
    <definedName name="_xlnm.Print_Titles" localSheetId="2">'Приложение 3 к мун.пр.2014-2030'!$5:$6</definedName>
  </definedNames>
  <calcPr calcId="162913"/>
</workbook>
</file>

<file path=xl/calcChain.xml><?xml version="1.0" encoding="utf-8"?>
<calcChain xmlns="http://schemas.openxmlformats.org/spreadsheetml/2006/main">
  <c r="X184" i="2" l="1"/>
  <c r="G187" i="2"/>
  <c r="G208" i="2" s="1"/>
  <c r="AA50" i="2"/>
  <c r="Z50" i="2"/>
  <c r="AO50" i="2"/>
  <c r="AA51" i="2"/>
  <c r="Z51" i="2"/>
  <c r="AO51" i="2" s="1"/>
  <c r="G223" i="2"/>
  <c r="G220" i="2" s="1"/>
  <c r="D224" i="2"/>
  <c r="T223" i="2"/>
  <c r="T220" i="2" s="1"/>
  <c r="P223" i="2"/>
  <c r="P220" i="2" s="1"/>
  <c r="D222" i="2"/>
  <c r="D221" i="2"/>
  <c r="F187" i="2"/>
  <c r="E187" i="2"/>
  <c r="E208" i="2"/>
  <c r="Y184" i="2"/>
  <c r="Z184" i="2"/>
  <c r="AA184" i="2"/>
  <c r="AB184" i="2"/>
  <c r="AC184" i="2"/>
  <c r="AD184" i="2"/>
  <c r="AE184" i="2"/>
  <c r="AF184" i="2"/>
  <c r="AG184" i="2"/>
  <c r="AH184" i="2"/>
  <c r="AI184" i="2"/>
  <c r="AJ184" i="2"/>
  <c r="AK184" i="2"/>
  <c r="AL184" i="2"/>
  <c r="AM184" i="2"/>
  <c r="AN184" i="2"/>
  <c r="AO194" i="2"/>
  <c r="AO189" i="2"/>
  <c r="U198" i="2"/>
  <c r="T198" i="2"/>
  <c r="S198" i="2"/>
  <c r="R198" i="2"/>
  <c r="Q198" i="2"/>
  <c r="P198" i="2"/>
  <c r="P194" i="2"/>
  <c r="O198" i="2"/>
  <c r="N198" i="2"/>
  <c r="M198" i="2"/>
  <c r="L198" i="2"/>
  <c r="K198" i="2"/>
  <c r="J198" i="2" s="1"/>
  <c r="I198" i="2" s="1"/>
  <c r="H198" i="2" s="1"/>
  <c r="G198" i="2" s="1"/>
  <c r="F198" i="2" s="1"/>
  <c r="E198" i="2" s="1"/>
  <c r="D198" i="2" s="1"/>
  <c r="U197" i="2"/>
  <c r="U223" i="2" s="1"/>
  <c r="U220" i="2" s="1"/>
  <c r="T197" i="2"/>
  <c r="S197" i="2"/>
  <c r="S223" i="2" s="1"/>
  <c r="S220" i="2"/>
  <c r="R197" i="2"/>
  <c r="R223" i="2"/>
  <c r="R220" i="2" s="1"/>
  <c r="Q197" i="2"/>
  <c r="Q223" i="2" s="1"/>
  <c r="Q220" i="2"/>
  <c r="P197" i="2"/>
  <c r="O197" i="2"/>
  <c r="O223" i="2" s="1"/>
  <c r="O220" i="2" s="1"/>
  <c r="N197" i="2"/>
  <c r="N223" i="2"/>
  <c r="N220" i="2" s="1"/>
  <c r="M197" i="2"/>
  <c r="M223" i="2" s="1"/>
  <c r="M220" i="2" s="1"/>
  <c r="L197" i="2"/>
  <c r="L223" i="2" s="1"/>
  <c r="L220" i="2" s="1"/>
  <c r="K197" i="2"/>
  <c r="U196" i="2"/>
  <c r="T196" i="2"/>
  <c r="S196" i="2"/>
  <c r="R196" i="2"/>
  <c r="Q196" i="2"/>
  <c r="P196" i="2"/>
  <c r="O196" i="2"/>
  <c r="N196" i="2"/>
  <c r="M196" i="2"/>
  <c r="L196" i="2"/>
  <c r="K196" i="2"/>
  <c r="U195" i="2"/>
  <c r="U194" i="2" s="1"/>
  <c r="T195" i="2"/>
  <c r="T194" i="2"/>
  <c r="S195" i="2"/>
  <c r="R195" i="2"/>
  <c r="R194" i="2" s="1"/>
  <c r="Q195" i="2"/>
  <c r="P195" i="2"/>
  <c r="O195" i="2"/>
  <c r="N195" i="2"/>
  <c r="M195" i="2"/>
  <c r="L195" i="2"/>
  <c r="L194" i="2" s="1"/>
  <c r="K195" i="2"/>
  <c r="J195" i="2" s="1"/>
  <c r="AN92" i="2"/>
  <c r="AM92" i="2"/>
  <c r="AL92" i="2"/>
  <c r="AK92" i="2"/>
  <c r="AJ92" i="2"/>
  <c r="AI92" i="2"/>
  <c r="AH92" i="2"/>
  <c r="AG92" i="2"/>
  <c r="AF92" i="2"/>
  <c r="AE92" i="2"/>
  <c r="AD38" i="2"/>
  <c r="AD33" i="2" s="1"/>
  <c r="AB38" i="2"/>
  <c r="AN33" i="2"/>
  <c r="AM33" i="2"/>
  <c r="AL33" i="2"/>
  <c r="AK33" i="2"/>
  <c r="AJ33" i="2"/>
  <c r="AI33" i="2"/>
  <c r="AH33" i="2"/>
  <c r="AG33" i="2"/>
  <c r="AF33" i="2"/>
  <c r="AE33" i="2"/>
  <c r="AC33" i="2"/>
  <c r="AO52" i="2"/>
  <c r="AO56" i="2"/>
  <c r="AD55" i="2"/>
  <c r="AC55" i="2"/>
  <c r="AO55" i="2" s="1"/>
  <c r="AF17" i="2"/>
  <c r="AH17" i="2"/>
  <c r="AI17" i="2"/>
  <c r="AJ17" i="2"/>
  <c r="AK17" i="2"/>
  <c r="AM17" i="2"/>
  <c r="AN17" i="2"/>
  <c r="AE17" i="2"/>
  <c r="AE48" i="2"/>
  <c r="AF48" i="2"/>
  <c r="AG48" i="2"/>
  <c r="AH48" i="2"/>
  <c r="D165" i="2"/>
  <c r="D150" i="2"/>
  <c r="D145" i="2"/>
  <c r="D125" i="2"/>
  <c r="H94" i="2"/>
  <c r="F94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G104" i="2"/>
  <c r="D106" i="2"/>
  <c r="D104" i="2" s="1"/>
  <c r="D101" i="2"/>
  <c r="D99" i="2" s="1"/>
  <c r="G94" i="2"/>
  <c r="J94" i="2"/>
  <c r="K94" i="2"/>
  <c r="L94" i="2"/>
  <c r="M94" i="2"/>
  <c r="N94" i="2"/>
  <c r="O94" i="2"/>
  <c r="P94" i="2"/>
  <c r="Q94" i="2"/>
  <c r="R94" i="2"/>
  <c r="S94" i="2"/>
  <c r="T94" i="2"/>
  <c r="U94" i="2"/>
  <c r="D81" i="2"/>
  <c r="D76" i="2"/>
  <c r="D46" i="2"/>
  <c r="L228" i="2"/>
  <c r="M228" i="2"/>
  <c r="N228" i="2"/>
  <c r="O228" i="2"/>
  <c r="P228" i="2"/>
  <c r="Q228" i="2"/>
  <c r="R228" i="2"/>
  <c r="S228" i="2"/>
  <c r="T228" i="2"/>
  <c r="U228" i="2"/>
  <c r="L226" i="2"/>
  <c r="M226" i="2"/>
  <c r="N226" i="2"/>
  <c r="O226" i="2"/>
  <c r="P226" i="2"/>
  <c r="Q226" i="2"/>
  <c r="R226" i="2"/>
  <c r="S226" i="2"/>
  <c r="T226" i="2"/>
  <c r="U226" i="2"/>
  <c r="L227" i="2"/>
  <c r="M227" i="2"/>
  <c r="N227" i="2"/>
  <c r="O227" i="2"/>
  <c r="P227" i="2"/>
  <c r="Q227" i="2"/>
  <c r="R227" i="2"/>
  <c r="S227" i="2"/>
  <c r="T227" i="2"/>
  <c r="U227" i="2"/>
  <c r="L190" i="2"/>
  <c r="M190" i="2"/>
  <c r="M185" i="2" s="1"/>
  <c r="M206" i="2" s="1"/>
  <c r="N190" i="2"/>
  <c r="N185" i="2"/>
  <c r="N206" i="2" s="1"/>
  <c r="O190" i="2"/>
  <c r="O185" i="2" s="1"/>
  <c r="O206" i="2" s="1"/>
  <c r="P190" i="2"/>
  <c r="Q190" i="2"/>
  <c r="Q185" i="2" s="1"/>
  <c r="Q206" i="2"/>
  <c r="R190" i="2"/>
  <c r="S190" i="2"/>
  <c r="S185" i="2" s="1"/>
  <c r="S206" i="2" s="1"/>
  <c r="T190" i="2"/>
  <c r="T185" i="2"/>
  <c r="T206" i="2" s="1"/>
  <c r="U190" i="2"/>
  <c r="U185" i="2" s="1"/>
  <c r="U206" i="2" s="1"/>
  <c r="L191" i="2"/>
  <c r="L186" i="2"/>
  <c r="L207" i="2" s="1"/>
  <c r="M191" i="2"/>
  <c r="M186" i="2" s="1"/>
  <c r="M207" i="2" s="1"/>
  <c r="N191" i="2"/>
  <c r="N186" i="2"/>
  <c r="N207" i="2" s="1"/>
  <c r="O191" i="2"/>
  <c r="O186" i="2" s="1"/>
  <c r="O207" i="2" s="1"/>
  <c r="P191" i="2"/>
  <c r="P186" i="2"/>
  <c r="P207" i="2" s="1"/>
  <c r="Q191" i="2"/>
  <c r="Q186" i="2" s="1"/>
  <c r="R191" i="2"/>
  <c r="R186" i="2"/>
  <c r="R207" i="2" s="1"/>
  <c r="S191" i="2"/>
  <c r="S186" i="2" s="1"/>
  <c r="S207" i="2"/>
  <c r="T191" i="2"/>
  <c r="U191" i="2"/>
  <c r="U186" i="2" s="1"/>
  <c r="U207" i="2" s="1"/>
  <c r="L192" i="2"/>
  <c r="L187" i="2"/>
  <c r="L208" i="2" s="1"/>
  <c r="L218" i="2"/>
  <c r="M192" i="2"/>
  <c r="N192" i="2"/>
  <c r="N187" i="2" s="1"/>
  <c r="N208" i="2" s="1"/>
  <c r="O192" i="2"/>
  <c r="O187" i="2"/>
  <c r="O208" i="2" s="1"/>
  <c r="O218" i="2" s="1"/>
  <c r="O213" i="2" s="1"/>
  <c r="P192" i="2"/>
  <c r="P187" i="2" s="1"/>
  <c r="P208" i="2" s="1"/>
  <c r="P218" i="2" s="1"/>
  <c r="Q192" i="2"/>
  <c r="Q187" i="2" s="1"/>
  <c r="Q208" i="2" s="1"/>
  <c r="Q218" i="2" s="1"/>
  <c r="R192" i="2"/>
  <c r="R187" i="2"/>
  <c r="R208" i="2" s="1"/>
  <c r="R218" i="2"/>
  <c r="S192" i="2"/>
  <c r="T192" i="2"/>
  <c r="T187" i="2" s="1"/>
  <c r="T208" i="2" s="1"/>
  <c r="T218" i="2" s="1"/>
  <c r="T213" i="2" s="1"/>
  <c r="U192" i="2"/>
  <c r="L193" i="2"/>
  <c r="L188" i="2"/>
  <c r="L209" i="2" s="1"/>
  <c r="M193" i="2"/>
  <c r="M188" i="2" s="1"/>
  <c r="M209" i="2" s="1"/>
  <c r="N193" i="2"/>
  <c r="N188" i="2"/>
  <c r="N209" i="2" s="1"/>
  <c r="O193" i="2"/>
  <c r="O188" i="2" s="1"/>
  <c r="O209" i="2" s="1"/>
  <c r="P193" i="2"/>
  <c r="P188" i="2"/>
  <c r="P209" i="2" s="1"/>
  <c r="Q193" i="2"/>
  <c r="Q188" i="2" s="1"/>
  <c r="Q209" i="2" s="1"/>
  <c r="R193" i="2"/>
  <c r="R188" i="2"/>
  <c r="R209" i="2" s="1"/>
  <c r="S193" i="2"/>
  <c r="S188" i="2" s="1"/>
  <c r="S209" i="2" s="1"/>
  <c r="T193" i="2"/>
  <c r="T188" i="2"/>
  <c r="T209" i="2" s="1"/>
  <c r="U193" i="2"/>
  <c r="U188" i="2" s="1"/>
  <c r="U209" i="2" s="1"/>
  <c r="Q207" i="2"/>
  <c r="L171" i="2"/>
  <c r="M171" i="2"/>
  <c r="N171" i="2"/>
  <c r="O171" i="2"/>
  <c r="P171" i="2"/>
  <c r="Q171" i="2"/>
  <c r="R171" i="2"/>
  <c r="S171" i="2"/>
  <c r="T171" i="2"/>
  <c r="U171" i="2"/>
  <c r="O166" i="2"/>
  <c r="P166" i="2"/>
  <c r="Q166" i="2"/>
  <c r="R166" i="2"/>
  <c r="S166" i="2"/>
  <c r="T166" i="2"/>
  <c r="U166" i="2"/>
  <c r="K156" i="2"/>
  <c r="K155" i="2"/>
  <c r="K180" i="2" s="1"/>
  <c r="L161" i="2"/>
  <c r="M161" i="2"/>
  <c r="N161" i="2"/>
  <c r="O161" i="2"/>
  <c r="P161" i="2"/>
  <c r="Q161" i="2"/>
  <c r="R161" i="2"/>
  <c r="S161" i="2"/>
  <c r="T161" i="2"/>
  <c r="U161" i="2"/>
  <c r="L156" i="2"/>
  <c r="M156" i="2"/>
  <c r="N156" i="2"/>
  <c r="O156" i="2"/>
  <c r="P156" i="2"/>
  <c r="Q156" i="2"/>
  <c r="R156" i="2"/>
  <c r="S156" i="2"/>
  <c r="T156" i="2"/>
  <c r="U156" i="2"/>
  <c r="L152" i="2"/>
  <c r="M152" i="2"/>
  <c r="N152" i="2"/>
  <c r="O152" i="2"/>
  <c r="P152" i="2"/>
  <c r="Q152" i="2"/>
  <c r="R152" i="2"/>
  <c r="S152" i="2"/>
  <c r="T152" i="2"/>
  <c r="U152" i="2"/>
  <c r="L153" i="2"/>
  <c r="M153" i="2"/>
  <c r="N153" i="2"/>
  <c r="O153" i="2"/>
  <c r="P153" i="2"/>
  <c r="Q153" i="2"/>
  <c r="R153" i="2"/>
  <c r="S153" i="2"/>
  <c r="T153" i="2"/>
  <c r="U153" i="2"/>
  <c r="L154" i="2"/>
  <c r="L179" i="2"/>
  <c r="M154" i="2"/>
  <c r="M179" i="2"/>
  <c r="N154" i="2"/>
  <c r="N179" i="2"/>
  <c r="N176" i="2" s="1"/>
  <c r="O154" i="2"/>
  <c r="O179" i="2"/>
  <c r="P154" i="2"/>
  <c r="P179" i="2"/>
  <c r="Q154" i="2"/>
  <c r="R154" i="2"/>
  <c r="R179" i="2" s="1"/>
  <c r="S154" i="2"/>
  <c r="S179" i="2" s="1"/>
  <c r="T154" i="2"/>
  <c r="T179" i="2" s="1"/>
  <c r="T176" i="2" s="1"/>
  <c r="U154" i="2"/>
  <c r="U179" i="2" s="1"/>
  <c r="L155" i="2"/>
  <c r="L180" i="2" s="1"/>
  <c r="M155" i="2"/>
  <c r="N155" i="2"/>
  <c r="N180" i="2"/>
  <c r="O155" i="2"/>
  <c r="O180" i="2" s="1"/>
  <c r="P155" i="2"/>
  <c r="P180" i="2" s="1"/>
  <c r="Q155" i="2"/>
  <c r="Q180" i="2" s="1"/>
  <c r="R155" i="2"/>
  <c r="R180" i="2" s="1"/>
  <c r="S155" i="2"/>
  <c r="S180" i="2" s="1"/>
  <c r="T155" i="2"/>
  <c r="T180" i="2"/>
  <c r="U155" i="2"/>
  <c r="L146" i="2"/>
  <c r="M146" i="2"/>
  <c r="N146" i="2"/>
  <c r="O146" i="2"/>
  <c r="P146" i="2"/>
  <c r="Q146" i="2"/>
  <c r="R146" i="2"/>
  <c r="S146" i="2"/>
  <c r="T146" i="2"/>
  <c r="U146" i="2"/>
  <c r="L141" i="2"/>
  <c r="M141" i="2"/>
  <c r="N141" i="2"/>
  <c r="O141" i="2"/>
  <c r="P141" i="2"/>
  <c r="Q141" i="2"/>
  <c r="R141" i="2"/>
  <c r="S141" i="2"/>
  <c r="T141" i="2"/>
  <c r="U141" i="2"/>
  <c r="L136" i="2"/>
  <c r="M136" i="2"/>
  <c r="N136" i="2"/>
  <c r="O136" i="2"/>
  <c r="P136" i="2"/>
  <c r="Q136" i="2"/>
  <c r="R136" i="2"/>
  <c r="S136" i="2"/>
  <c r="T136" i="2"/>
  <c r="U136" i="2"/>
  <c r="L121" i="2"/>
  <c r="M121" i="2"/>
  <c r="N121" i="2"/>
  <c r="O121" i="2"/>
  <c r="P121" i="2"/>
  <c r="Q121" i="2"/>
  <c r="R121" i="2"/>
  <c r="S121" i="2"/>
  <c r="T121" i="2"/>
  <c r="U121" i="2"/>
  <c r="L104" i="2"/>
  <c r="M104" i="2"/>
  <c r="N104" i="2"/>
  <c r="O104" i="2"/>
  <c r="P104" i="2"/>
  <c r="Q104" i="2"/>
  <c r="R104" i="2"/>
  <c r="S104" i="2"/>
  <c r="T104" i="2"/>
  <c r="U104" i="2"/>
  <c r="L95" i="2"/>
  <c r="M95" i="2"/>
  <c r="N95" i="2"/>
  <c r="O95" i="2"/>
  <c r="P95" i="2"/>
  <c r="Q95" i="2"/>
  <c r="R95" i="2"/>
  <c r="S95" i="2"/>
  <c r="T95" i="2"/>
  <c r="U95" i="2"/>
  <c r="L78" i="2"/>
  <c r="M78" i="2"/>
  <c r="N78" i="2"/>
  <c r="O78" i="2"/>
  <c r="P78" i="2"/>
  <c r="Q78" i="2"/>
  <c r="R78" i="2"/>
  <c r="S78" i="2"/>
  <c r="T78" i="2"/>
  <c r="U78" i="2"/>
  <c r="K78" i="2"/>
  <c r="L77" i="2"/>
  <c r="M77" i="2"/>
  <c r="N77" i="2"/>
  <c r="O77" i="2"/>
  <c r="P77" i="2"/>
  <c r="P67" i="2" s="1"/>
  <c r="P113" i="2" s="1"/>
  <c r="Q77" i="2"/>
  <c r="R77" i="2"/>
  <c r="S77" i="2"/>
  <c r="T77" i="2"/>
  <c r="U77" i="2"/>
  <c r="U67" i="2"/>
  <c r="U113" i="2" s="1"/>
  <c r="L68" i="2"/>
  <c r="M68" i="2"/>
  <c r="N68" i="2"/>
  <c r="O68" i="2"/>
  <c r="P68" i="2"/>
  <c r="Q68" i="2"/>
  <c r="R68" i="2"/>
  <c r="S68" i="2"/>
  <c r="T68" i="2"/>
  <c r="U68" i="2"/>
  <c r="L66" i="2"/>
  <c r="M66" i="2"/>
  <c r="N66" i="2"/>
  <c r="O66" i="2"/>
  <c r="P66" i="2"/>
  <c r="Q66" i="2"/>
  <c r="R66" i="2"/>
  <c r="S66" i="2"/>
  <c r="T66" i="2"/>
  <c r="U66" i="2"/>
  <c r="U112" i="2"/>
  <c r="L64" i="2"/>
  <c r="M64" i="2"/>
  <c r="N64" i="2"/>
  <c r="O64" i="2"/>
  <c r="P64" i="2"/>
  <c r="Q64" i="2"/>
  <c r="R64" i="2"/>
  <c r="S64" i="2"/>
  <c r="S110" i="2" s="1"/>
  <c r="T64" i="2"/>
  <c r="U64" i="2"/>
  <c r="L65" i="2"/>
  <c r="M65" i="2"/>
  <c r="N65" i="2"/>
  <c r="O65" i="2"/>
  <c r="P65" i="2"/>
  <c r="P63" i="2" s="1"/>
  <c r="Q65" i="2"/>
  <c r="R65" i="2"/>
  <c r="S65" i="2"/>
  <c r="T65" i="2"/>
  <c r="U65" i="2"/>
  <c r="L58" i="2"/>
  <c r="M58" i="2"/>
  <c r="N58" i="2"/>
  <c r="O58" i="2"/>
  <c r="P58" i="2"/>
  <c r="Q58" i="2"/>
  <c r="R58" i="2"/>
  <c r="S58" i="2"/>
  <c r="T58" i="2"/>
  <c r="U58" i="2"/>
  <c r="L51" i="2"/>
  <c r="L53" i="2"/>
  <c r="M53" i="2"/>
  <c r="N53" i="2"/>
  <c r="O53" i="2"/>
  <c r="P53" i="2"/>
  <c r="Q53" i="2"/>
  <c r="R53" i="2"/>
  <c r="S53" i="2"/>
  <c r="T53" i="2"/>
  <c r="U53" i="2"/>
  <c r="M51" i="2"/>
  <c r="N51" i="2"/>
  <c r="O51" i="2"/>
  <c r="P51" i="2"/>
  <c r="Q51" i="2"/>
  <c r="R51" i="2"/>
  <c r="S51" i="2"/>
  <c r="T51" i="2"/>
  <c r="U51" i="2"/>
  <c r="L49" i="2"/>
  <c r="L110" i="2" s="1"/>
  <c r="M49" i="2"/>
  <c r="N49" i="2"/>
  <c r="O49" i="2"/>
  <c r="P49" i="2"/>
  <c r="Q49" i="2"/>
  <c r="Q48" i="2"/>
  <c r="R49" i="2"/>
  <c r="S49" i="2"/>
  <c r="S48" i="2" s="1"/>
  <c r="T49" i="2"/>
  <c r="U49" i="2"/>
  <c r="L50" i="2"/>
  <c r="M50" i="2"/>
  <c r="N50" i="2"/>
  <c r="N48" i="2"/>
  <c r="O50" i="2"/>
  <c r="P50" i="2"/>
  <c r="Q50" i="2"/>
  <c r="R50" i="2"/>
  <c r="R48" i="2" s="1"/>
  <c r="S50" i="2"/>
  <c r="T50" i="2"/>
  <c r="T111" i="2" s="1"/>
  <c r="U50" i="2"/>
  <c r="L43" i="2"/>
  <c r="M43" i="2"/>
  <c r="N43" i="2"/>
  <c r="O43" i="2"/>
  <c r="P43" i="2"/>
  <c r="Q43" i="2"/>
  <c r="R43" i="2"/>
  <c r="S43" i="2"/>
  <c r="T43" i="2"/>
  <c r="U43" i="2"/>
  <c r="K43" i="2"/>
  <c r="L38" i="2"/>
  <c r="M38" i="2"/>
  <c r="N38" i="2"/>
  <c r="O38" i="2"/>
  <c r="P38" i="2"/>
  <c r="Q38" i="2"/>
  <c r="R38" i="2"/>
  <c r="S38" i="2"/>
  <c r="T38" i="2"/>
  <c r="U38" i="2"/>
  <c r="L36" i="2"/>
  <c r="M36" i="2"/>
  <c r="N36" i="2"/>
  <c r="O36" i="2"/>
  <c r="P36" i="2"/>
  <c r="Q36" i="2"/>
  <c r="R36" i="2"/>
  <c r="S36" i="2"/>
  <c r="T36" i="2"/>
  <c r="U36" i="2"/>
  <c r="L34" i="2"/>
  <c r="L33" i="2" s="1"/>
  <c r="M34" i="2"/>
  <c r="M33" i="2" s="1"/>
  <c r="N34" i="2"/>
  <c r="O34" i="2"/>
  <c r="O33" i="2" s="1"/>
  <c r="P34" i="2"/>
  <c r="Q34" i="2"/>
  <c r="R34" i="2"/>
  <c r="S34" i="2"/>
  <c r="S33" i="2" s="1"/>
  <c r="T34" i="2"/>
  <c r="U34" i="2"/>
  <c r="L35" i="2"/>
  <c r="M35" i="2"/>
  <c r="M111" i="2" s="1"/>
  <c r="N35" i="2"/>
  <c r="N33" i="2" s="1"/>
  <c r="O35" i="2"/>
  <c r="P35" i="2"/>
  <c r="Q35" i="2"/>
  <c r="Q33" i="2" s="1"/>
  <c r="R35" i="2"/>
  <c r="S35" i="2"/>
  <c r="T35" i="2"/>
  <c r="U35" i="2"/>
  <c r="U111" i="2" s="1"/>
  <c r="M20" i="2"/>
  <c r="M17" i="2"/>
  <c r="O20" i="2"/>
  <c r="Q20" i="2"/>
  <c r="S20" i="2"/>
  <c r="S17" i="2"/>
  <c r="U20" i="2"/>
  <c r="L27" i="2"/>
  <c r="M27" i="2"/>
  <c r="N27" i="2"/>
  <c r="O27" i="2"/>
  <c r="P27" i="2"/>
  <c r="Q27" i="2"/>
  <c r="R27" i="2"/>
  <c r="S27" i="2"/>
  <c r="T27" i="2"/>
  <c r="U27" i="2"/>
  <c r="L22" i="2"/>
  <c r="M22" i="2"/>
  <c r="N22" i="2"/>
  <c r="O22" i="2"/>
  <c r="P22" i="2"/>
  <c r="Q22" i="2"/>
  <c r="R22" i="2"/>
  <c r="S22" i="2"/>
  <c r="T22" i="2"/>
  <c r="U22" i="2"/>
  <c r="L20" i="2"/>
  <c r="L17" i="2" s="1"/>
  <c r="N20" i="2"/>
  <c r="N17" i="2" s="1"/>
  <c r="P20" i="2"/>
  <c r="P17" i="2" s="1"/>
  <c r="R20" i="2"/>
  <c r="T20" i="2"/>
  <c r="T17" i="2"/>
  <c r="AO200" i="2"/>
  <c r="AO173" i="2"/>
  <c r="AO171" i="2"/>
  <c r="AO161" i="2"/>
  <c r="AO156" i="2"/>
  <c r="AO153" i="2"/>
  <c r="AO151" i="2"/>
  <c r="AO146" i="2"/>
  <c r="AO141" i="2"/>
  <c r="AO136" i="2"/>
  <c r="AO135" i="2"/>
  <c r="AO134" i="2"/>
  <c r="AO132" i="2"/>
  <c r="AO121" i="2"/>
  <c r="AO104" i="2"/>
  <c r="AO89" i="2"/>
  <c r="AO83" i="2"/>
  <c r="AO78" i="2"/>
  <c r="AO73" i="2"/>
  <c r="AO70" i="2"/>
  <c r="AO65" i="2"/>
  <c r="AO60" i="2"/>
  <c r="AO58" i="2"/>
  <c r="AO53" i="2"/>
  <c r="AO43" i="2"/>
  <c r="AO27" i="2"/>
  <c r="E228" i="2"/>
  <c r="AO92" i="2"/>
  <c r="AD92" i="2"/>
  <c r="AC92" i="2"/>
  <c r="AB92" i="2"/>
  <c r="AA92" i="2"/>
  <c r="Z92" i="2"/>
  <c r="Y92" i="2"/>
  <c r="X92" i="2"/>
  <c r="X63" i="2"/>
  <c r="F175" i="2"/>
  <c r="D175" i="2"/>
  <c r="F171" i="2"/>
  <c r="F170" i="2"/>
  <c r="D170" i="2" s="1"/>
  <c r="F166" i="2"/>
  <c r="F160" i="2"/>
  <c r="D160" i="2"/>
  <c r="F156" i="2"/>
  <c r="F140" i="2"/>
  <c r="D140" i="2" s="1"/>
  <c r="D136" i="2" s="1"/>
  <c r="G66" i="2"/>
  <c r="F66" i="2"/>
  <c r="E65" i="2"/>
  <c r="E96" i="2"/>
  <c r="E104" i="2"/>
  <c r="F104" i="2"/>
  <c r="H104" i="2"/>
  <c r="I104" i="2"/>
  <c r="J104" i="2"/>
  <c r="K104" i="2"/>
  <c r="Y48" i="2"/>
  <c r="F61" i="2"/>
  <c r="D61" i="2"/>
  <c r="G25" i="2"/>
  <c r="D25" i="2" s="1"/>
  <c r="H30" i="2"/>
  <c r="H228" i="2" s="1"/>
  <c r="E227" i="2"/>
  <c r="E66" i="2"/>
  <c r="D95" i="2"/>
  <c r="I96" i="2"/>
  <c r="I94" i="2"/>
  <c r="G95" i="2"/>
  <c r="H95" i="2"/>
  <c r="I95" i="2"/>
  <c r="J95" i="2"/>
  <c r="K95" i="2"/>
  <c r="F95" i="2"/>
  <c r="E166" i="2"/>
  <c r="E155" i="2"/>
  <c r="E180" i="2" s="1"/>
  <c r="H71" i="2"/>
  <c r="H66" i="2" s="1"/>
  <c r="H56" i="2"/>
  <c r="H51" i="2" s="1"/>
  <c r="AD68" i="2"/>
  <c r="AD63" i="2" s="1"/>
  <c r="K71" i="2"/>
  <c r="K66" i="2" s="1"/>
  <c r="G56" i="2"/>
  <c r="G51" i="2" s="1"/>
  <c r="G112" i="2" s="1"/>
  <c r="H25" i="2"/>
  <c r="K30" i="2"/>
  <c r="J30" i="2"/>
  <c r="J27" i="2" s="1"/>
  <c r="G30" i="2"/>
  <c r="G228" i="2" s="1"/>
  <c r="F30" i="2"/>
  <c r="D30" i="2" s="1"/>
  <c r="K41" i="2"/>
  <c r="K38" i="2" s="1"/>
  <c r="D41" i="2"/>
  <c r="D178" i="2"/>
  <c r="D177" i="2"/>
  <c r="AA166" i="2"/>
  <c r="AO166" i="2"/>
  <c r="K56" i="2"/>
  <c r="J56" i="2"/>
  <c r="I56" i="2"/>
  <c r="I51" i="2"/>
  <c r="F56" i="2"/>
  <c r="E56" i="2"/>
  <c r="J71" i="2"/>
  <c r="I71" i="2"/>
  <c r="I66" i="2" s="1"/>
  <c r="H170" i="2"/>
  <c r="H166" i="2" s="1"/>
  <c r="F226" i="2"/>
  <c r="G226" i="2"/>
  <c r="H226" i="2"/>
  <c r="I226" i="2"/>
  <c r="J226" i="2"/>
  <c r="K226" i="2"/>
  <c r="E226" i="2"/>
  <c r="F227" i="2"/>
  <c r="G227" i="2"/>
  <c r="H227" i="2"/>
  <c r="I227" i="2"/>
  <c r="J227" i="2"/>
  <c r="K227" i="2"/>
  <c r="I228" i="2"/>
  <c r="D216" i="2"/>
  <c r="D211" i="2"/>
  <c r="D122" i="2"/>
  <c r="E121" i="2"/>
  <c r="AC68" i="2"/>
  <c r="AC63" i="2" s="1"/>
  <c r="AB68" i="2"/>
  <c r="AB63" i="2" s="1"/>
  <c r="AA68" i="2"/>
  <c r="AO68" i="2" s="1"/>
  <c r="Y63" i="2"/>
  <c r="Z63" i="2"/>
  <c r="X48" i="2"/>
  <c r="AO48" i="2" s="1"/>
  <c r="Z48" i="2"/>
  <c r="AA48" i="2"/>
  <c r="AC48" i="2"/>
  <c r="AD48" i="2"/>
  <c r="E68" i="2"/>
  <c r="I20" i="2"/>
  <c r="I17" i="2"/>
  <c r="D37" i="2"/>
  <c r="J36" i="2"/>
  <c r="H36" i="2"/>
  <c r="F36" i="2"/>
  <c r="E36" i="2"/>
  <c r="K35" i="2"/>
  <c r="J35" i="2"/>
  <c r="I35" i="2"/>
  <c r="H35" i="2"/>
  <c r="G35" i="2"/>
  <c r="F35" i="2"/>
  <c r="E35" i="2"/>
  <c r="K34" i="2"/>
  <c r="J34" i="2"/>
  <c r="I34" i="2"/>
  <c r="H34" i="2"/>
  <c r="H33" i="2" s="1"/>
  <c r="G34" i="2"/>
  <c r="G33" i="2" s="1"/>
  <c r="F34" i="2"/>
  <c r="F33" i="2" s="1"/>
  <c r="E34" i="2"/>
  <c r="D47" i="2"/>
  <c r="D45" i="2"/>
  <c r="D44" i="2"/>
  <c r="D43" i="2"/>
  <c r="J43" i="2"/>
  <c r="I43" i="2"/>
  <c r="H43" i="2"/>
  <c r="G43" i="2"/>
  <c r="F43" i="2"/>
  <c r="E43" i="2"/>
  <c r="D59" i="2"/>
  <c r="D58" i="2" s="1"/>
  <c r="Y17" i="2"/>
  <c r="AC17" i="2"/>
  <c r="AD17" i="2"/>
  <c r="X17" i="2"/>
  <c r="AA17" i="2"/>
  <c r="Z22" i="2"/>
  <c r="AO22" i="2"/>
  <c r="Z17" i="2"/>
  <c r="K190" i="2"/>
  <c r="K191" i="2"/>
  <c r="K192" i="2"/>
  <c r="K187" i="2" s="1"/>
  <c r="K208" i="2" s="1"/>
  <c r="K218" i="2" s="1"/>
  <c r="K193" i="2"/>
  <c r="E152" i="2"/>
  <c r="F152" i="2"/>
  <c r="G152" i="2"/>
  <c r="H152" i="2"/>
  <c r="I152" i="2"/>
  <c r="I151" i="2" s="1"/>
  <c r="J152" i="2"/>
  <c r="K152" i="2"/>
  <c r="E153" i="2"/>
  <c r="F153" i="2"/>
  <c r="G153" i="2"/>
  <c r="H153" i="2"/>
  <c r="I153" i="2"/>
  <c r="J153" i="2"/>
  <c r="K153" i="2"/>
  <c r="E154" i="2"/>
  <c r="E179" i="2" s="1"/>
  <c r="F154" i="2"/>
  <c r="F179" i="2" s="1"/>
  <c r="G154" i="2"/>
  <c r="G179" i="2" s="1"/>
  <c r="H154" i="2"/>
  <c r="H179" i="2" s="1"/>
  <c r="I154" i="2"/>
  <c r="I179" i="2"/>
  <c r="I176" i="2" s="1"/>
  <c r="J154" i="2"/>
  <c r="J179" i="2" s="1"/>
  <c r="J176" i="2" s="1"/>
  <c r="K154" i="2"/>
  <c r="K179" i="2" s="1"/>
  <c r="K176" i="2" s="1"/>
  <c r="G155" i="2"/>
  <c r="G180" i="2"/>
  <c r="H155" i="2"/>
  <c r="H180" i="2"/>
  <c r="I155" i="2"/>
  <c r="I180" i="2"/>
  <c r="J155" i="2"/>
  <c r="J180" i="2"/>
  <c r="D123" i="2"/>
  <c r="D80" i="2"/>
  <c r="D82" i="2"/>
  <c r="K77" i="2"/>
  <c r="K98" i="2" s="1"/>
  <c r="D60" i="2"/>
  <c r="D62" i="2"/>
  <c r="D57" i="2"/>
  <c r="D52" i="2"/>
  <c r="D42" i="2"/>
  <c r="D174" i="2"/>
  <c r="D173" i="2"/>
  <c r="D172" i="2"/>
  <c r="K171" i="2"/>
  <c r="J171" i="2"/>
  <c r="I171" i="2"/>
  <c r="H171" i="2"/>
  <c r="G171" i="2"/>
  <c r="D169" i="2"/>
  <c r="D168" i="2"/>
  <c r="D167" i="2"/>
  <c r="K166" i="2"/>
  <c r="J166" i="2"/>
  <c r="I166" i="2"/>
  <c r="G166" i="2"/>
  <c r="D164" i="2"/>
  <c r="D163" i="2"/>
  <c r="D162" i="2"/>
  <c r="K161" i="2"/>
  <c r="J161" i="2"/>
  <c r="I161" i="2"/>
  <c r="H161" i="2"/>
  <c r="G161" i="2"/>
  <c r="F161" i="2"/>
  <c r="E161" i="2"/>
  <c r="D159" i="2"/>
  <c r="D154" i="2"/>
  <c r="D158" i="2"/>
  <c r="D153" i="2"/>
  <c r="D157" i="2"/>
  <c r="D156" i="2"/>
  <c r="J156" i="2"/>
  <c r="I156" i="2"/>
  <c r="H156" i="2"/>
  <c r="G156" i="2"/>
  <c r="E156" i="2"/>
  <c r="E146" i="2"/>
  <c r="F146" i="2"/>
  <c r="G146" i="2"/>
  <c r="H146" i="2"/>
  <c r="I146" i="2"/>
  <c r="J146" i="2"/>
  <c r="K146" i="2"/>
  <c r="D149" i="2"/>
  <c r="D148" i="2"/>
  <c r="D147" i="2"/>
  <c r="E141" i="2"/>
  <c r="F141" i="2"/>
  <c r="G141" i="2"/>
  <c r="H141" i="2"/>
  <c r="I141" i="2"/>
  <c r="J141" i="2"/>
  <c r="K141" i="2"/>
  <c r="D144" i="2"/>
  <c r="D143" i="2"/>
  <c r="D142" i="2"/>
  <c r="D141" i="2"/>
  <c r="E136" i="2"/>
  <c r="G136" i="2"/>
  <c r="H136" i="2"/>
  <c r="I136" i="2"/>
  <c r="J136" i="2"/>
  <c r="K136" i="2"/>
  <c r="D137" i="2"/>
  <c r="D138" i="2"/>
  <c r="D139" i="2"/>
  <c r="G36" i="2"/>
  <c r="D40" i="2"/>
  <c r="D35" i="2"/>
  <c r="D39" i="2"/>
  <c r="J38" i="2"/>
  <c r="H38" i="2"/>
  <c r="F38" i="2"/>
  <c r="E38" i="2"/>
  <c r="D31" i="2"/>
  <c r="D29" i="2"/>
  <c r="D28" i="2"/>
  <c r="I27" i="2"/>
  <c r="D26" i="2"/>
  <c r="D24" i="2"/>
  <c r="D23" i="2"/>
  <c r="K22" i="2"/>
  <c r="J22" i="2"/>
  <c r="I22" i="2"/>
  <c r="F22" i="2"/>
  <c r="E22" i="2"/>
  <c r="D21" i="2"/>
  <c r="D19" i="2"/>
  <c r="D18" i="2"/>
  <c r="D44" i="8"/>
  <c r="D43" i="8"/>
  <c r="D42" i="8"/>
  <c r="D45" i="8"/>
  <c r="D39" i="8"/>
  <c r="D38" i="8"/>
  <c r="D37" i="8"/>
  <c r="J36" i="8"/>
  <c r="J35" i="8" s="1"/>
  <c r="I36" i="8"/>
  <c r="I35" i="8"/>
  <c r="H36" i="8"/>
  <c r="G36" i="8"/>
  <c r="G35" i="8" s="1"/>
  <c r="F36" i="8"/>
  <c r="E35" i="8"/>
  <c r="D34" i="8"/>
  <c r="D33" i="8"/>
  <c r="D32" i="8"/>
  <c r="D31" i="8"/>
  <c r="D28" i="8"/>
  <c r="D27" i="8"/>
  <c r="D26" i="8"/>
  <c r="D25" i="8"/>
  <c r="J24" i="8"/>
  <c r="I24" i="8"/>
  <c r="H24" i="8"/>
  <c r="G24" i="8"/>
  <c r="F24" i="8"/>
  <c r="E24" i="8"/>
  <c r="D24" i="8" s="1"/>
  <c r="J23" i="8"/>
  <c r="I23" i="8"/>
  <c r="H23" i="8"/>
  <c r="G23" i="8"/>
  <c r="F23" i="8"/>
  <c r="E23" i="8"/>
  <c r="D23" i="8"/>
  <c r="D21" i="8"/>
  <c r="D19" i="8"/>
  <c r="J18" i="8"/>
  <c r="J16" i="8"/>
  <c r="D16" i="8" s="1"/>
  <c r="I18" i="8"/>
  <c r="I16" i="8"/>
  <c r="H18" i="8"/>
  <c r="H16" i="8"/>
  <c r="G18" i="8"/>
  <c r="G16" i="8"/>
  <c r="F18" i="8"/>
  <c r="F16" i="8"/>
  <c r="E18" i="8"/>
  <c r="E16" i="8"/>
  <c r="J17" i="8"/>
  <c r="I17" i="8"/>
  <c r="I15" i="8" s="1"/>
  <c r="I46" i="8" s="1"/>
  <c r="H17" i="8"/>
  <c r="H15" i="8" s="1"/>
  <c r="H46" i="8" s="1"/>
  <c r="G17" i="8"/>
  <c r="G15" i="8" s="1"/>
  <c r="F17" i="8"/>
  <c r="E17" i="8"/>
  <c r="E15" i="8"/>
  <c r="E46" i="8" s="1"/>
  <c r="I35" i="9"/>
  <c r="J35" i="9"/>
  <c r="J37" i="9"/>
  <c r="K35" i="9"/>
  <c r="L35" i="9"/>
  <c r="L37" i="9" s="1"/>
  <c r="M35" i="9"/>
  <c r="M37" i="9" s="1"/>
  <c r="E35" i="9"/>
  <c r="F37" i="9" s="1"/>
  <c r="H35" i="9"/>
  <c r="I37" i="9"/>
  <c r="G35" i="9"/>
  <c r="H37" i="9"/>
  <c r="F35" i="9"/>
  <c r="H25" i="9"/>
  <c r="H27" i="9" s="1"/>
  <c r="L71" i="9"/>
  <c r="M71" i="9"/>
  <c r="I70" i="9"/>
  <c r="J70" i="9"/>
  <c r="K70" i="9"/>
  <c r="L70" i="9"/>
  <c r="M70" i="9"/>
  <c r="L68" i="9"/>
  <c r="M68" i="9"/>
  <c r="J67" i="9"/>
  <c r="K67" i="9"/>
  <c r="L67" i="9"/>
  <c r="M67" i="9"/>
  <c r="L65" i="9"/>
  <c r="M65" i="9"/>
  <c r="I49" i="9"/>
  <c r="J49" i="9"/>
  <c r="J34" i="9"/>
  <c r="K34" i="9"/>
  <c r="L34" i="9"/>
  <c r="M34" i="9"/>
  <c r="I34" i="9"/>
  <c r="I33" i="9"/>
  <c r="J33" i="9"/>
  <c r="K33" i="9"/>
  <c r="L33" i="9"/>
  <c r="M33" i="9"/>
  <c r="J32" i="9"/>
  <c r="K32" i="9"/>
  <c r="L32" i="9"/>
  <c r="M32" i="9"/>
  <c r="H26" i="9"/>
  <c r="E10" i="9"/>
  <c r="G10" i="9"/>
  <c r="E11" i="9"/>
  <c r="F11" i="9"/>
  <c r="G11" i="9"/>
  <c r="E12" i="9"/>
  <c r="F12" i="9"/>
  <c r="G12" i="9"/>
  <c r="E13" i="9"/>
  <c r="F13" i="9"/>
  <c r="G13" i="9"/>
  <c r="E25" i="9"/>
  <c r="F25" i="9"/>
  <c r="F27" i="9" s="1"/>
  <c r="G25" i="9"/>
  <c r="E26" i="9"/>
  <c r="E29" i="9"/>
  <c r="F26" i="9"/>
  <c r="F28" i="9"/>
  <c r="G26" i="9"/>
  <c r="G28" i="9"/>
  <c r="E30" i="9"/>
  <c r="F30" i="9"/>
  <c r="F34" i="9" s="1"/>
  <c r="G30" i="9"/>
  <c r="H30" i="9"/>
  <c r="E31" i="9"/>
  <c r="E34" i="9" s="1"/>
  <c r="F31" i="9"/>
  <c r="F33" i="9" s="1"/>
  <c r="G31" i="9"/>
  <c r="H33" i="9" s="1"/>
  <c r="E40" i="9"/>
  <c r="E41" i="9"/>
  <c r="F41" i="9"/>
  <c r="G41" i="9"/>
  <c r="E42" i="9"/>
  <c r="F42" i="9"/>
  <c r="G42" i="9"/>
  <c r="E44" i="9"/>
  <c r="F44" i="9"/>
  <c r="F47" i="9"/>
  <c r="G44" i="9"/>
  <c r="G47" i="9"/>
  <c r="H44" i="9"/>
  <c r="H47" i="9"/>
  <c r="E45" i="9"/>
  <c r="F45" i="9"/>
  <c r="G45" i="9"/>
  <c r="H45" i="9"/>
  <c r="H48" i="9" s="1"/>
  <c r="H49" i="9"/>
  <c r="E54" i="9"/>
  <c r="F54" i="9"/>
  <c r="G54" i="9"/>
  <c r="H54" i="9"/>
  <c r="E56" i="9"/>
  <c r="F56" i="9"/>
  <c r="G56" i="9"/>
  <c r="H56" i="9"/>
  <c r="E57" i="9"/>
  <c r="F57" i="9"/>
  <c r="G57" i="9"/>
  <c r="H57" i="9"/>
  <c r="E58" i="9"/>
  <c r="F58" i="9"/>
  <c r="G58" i="9"/>
  <c r="H58" i="9"/>
  <c r="E59" i="9"/>
  <c r="F59" i="9"/>
  <c r="G59" i="9"/>
  <c r="H59" i="9"/>
  <c r="E60" i="9"/>
  <c r="E61" i="9"/>
  <c r="F64" i="9" s="1"/>
  <c r="F61" i="9"/>
  <c r="G61" i="9"/>
  <c r="H61" i="9"/>
  <c r="K71" i="9"/>
  <c r="E62" i="9"/>
  <c r="F62" i="9"/>
  <c r="F68" i="9" s="1"/>
  <c r="G62" i="9"/>
  <c r="H62" i="9"/>
  <c r="H71" i="9" s="1"/>
  <c r="H70" i="9"/>
  <c r="E72" i="9"/>
  <c r="F72" i="9"/>
  <c r="F76" i="9" s="1"/>
  <c r="G72" i="9"/>
  <c r="G76" i="9" s="1"/>
  <c r="H72" i="9"/>
  <c r="H75" i="9" s="1"/>
  <c r="E73" i="9"/>
  <c r="E82" i="9" s="1"/>
  <c r="F73" i="9"/>
  <c r="F81" i="9" s="1"/>
  <c r="G73" i="9"/>
  <c r="G81" i="9" s="1"/>
  <c r="H73" i="9"/>
  <c r="F75" i="9"/>
  <c r="G82" i="9"/>
  <c r="F86" i="9"/>
  <c r="G86" i="9"/>
  <c r="H86" i="9"/>
  <c r="F87" i="9"/>
  <c r="G87" i="9"/>
  <c r="H87" i="9"/>
  <c r="F89" i="9"/>
  <c r="G89" i="9"/>
  <c r="H89" i="9"/>
  <c r="F90" i="9"/>
  <c r="G90" i="9"/>
  <c r="H90" i="9"/>
  <c r="E92" i="9"/>
  <c r="F92" i="9"/>
  <c r="G92" i="9"/>
  <c r="H92" i="9"/>
  <c r="E93" i="9"/>
  <c r="F93" i="9"/>
  <c r="G93" i="9"/>
  <c r="H93" i="9"/>
  <c r="K121" i="2"/>
  <c r="K64" i="2"/>
  <c r="K65" i="2"/>
  <c r="J64" i="2"/>
  <c r="K50" i="2"/>
  <c r="K49" i="2"/>
  <c r="D54" i="2"/>
  <c r="I64" i="2"/>
  <c r="I65" i="2"/>
  <c r="I111" i="2" s="1"/>
  <c r="J65" i="2"/>
  <c r="J50" i="2"/>
  <c r="J111" i="2"/>
  <c r="J78" i="2"/>
  <c r="J121" i="2"/>
  <c r="G38" i="2"/>
  <c r="K58" i="2"/>
  <c r="H64" i="2"/>
  <c r="I78" i="2"/>
  <c r="I50" i="2"/>
  <c r="D79" i="2"/>
  <c r="D78" i="2" s="1"/>
  <c r="J49" i="2"/>
  <c r="J58" i="2"/>
  <c r="H50" i="2"/>
  <c r="D74" i="2"/>
  <c r="H65" i="2"/>
  <c r="G68" i="2"/>
  <c r="G64" i="2"/>
  <c r="G65" i="2"/>
  <c r="G111" i="2" s="1"/>
  <c r="I49" i="2"/>
  <c r="I58" i="2"/>
  <c r="G50" i="2"/>
  <c r="F65" i="2"/>
  <c r="F64" i="2"/>
  <c r="F68" i="2"/>
  <c r="H49" i="2"/>
  <c r="H110" i="2" s="1"/>
  <c r="H58" i="2"/>
  <c r="D72" i="2"/>
  <c r="D70" i="2"/>
  <c r="D69" i="2"/>
  <c r="D64" i="2" s="1"/>
  <c r="E64" i="2"/>
  <c r="F50" i="2"/>
  <c r="F111" i="2" s="1"/>
  <c r="G49" i="2"/>
  <c r="G58" i="2"/>
  <c r="D75" i="2"/>
  <c r="E50" i="2"/>
  <c r="D55" i="2"/>
  <c r="D50" i="2" s="1"/>
  <c r="F49" i="2"/>
  <c r="E49" i="2"/>
  <c r="I121" i="2"/>
  <c r="H78" i="2"/>
  <c r="H121" i="2"/>
  <c r="G78" i="2"/>
  <c r="G121" i="2"/>
  <c r="F78" i="2"/>
  <c r="F121" i="2"/>
  <c r="E78" i="2"/>
  <c r="D124" i="2"/>
  <c r="D18" i="8"/>
  <c r="H65" i="9"/>
  <c r="F82" i="9"/>
  <c r="F71" i="9"/>
  <c r="H32" i="9"/>
  <c r="K65" i="9"/>
  <c r="I65" i="9"/>
  <c r="G32" i="9"/>
  <c r="I67" i="9"/>
  <c r="K68" i="2"/>
  <c r="E58" i="2"/>
  <c r="G68" i="9"/>
  <c r="J15" i="8"/>
  <c r="J46" i="8" s="1"/>
  <c r="E171" i="2"/>
  <c r="G79" i="9"/>
  <c r="E71" i="9"/>
  <c r="K37" i="9"/>
  <c r="E20" i="2"/>
  <c r="E17" i="2" s="1"/>
  <c r="E27" i="2"/>
  <c r="G75" i="9"/>
  <c r="G34" i="9"/>
  <c r="F32" i="9"/>
  <c r="G37" i="9"/>
  <c r="K36" i="2"/>
  <c r="K33" i="2"/>
  <c r="G27" i="2"/>
  <c r="F58" i="2"/>
  <c r="H67" i="9"/>
  <c r="H68" i="9"/>
  <c r="F67" i="9"/>
  <c r="H35" i="8"/>
  <c r="F208" i="2"/>
  <c r="I53" i="2"/>
  <c r="H27" i="2"/>
  <c r="J20" i="2"/>
  <c r="J17" i="2" s="1"/>
  <c r="J228" i="2"/>
  <c r="G53" i="2"/>
  <c r="I68" i="2"/>
  <c r="I38" i="2"/>
  <c r="H20" i="2"/>
  <c r="H17" i="2" s="1"/>
  <c r="H68" i="2"/>
  <c r="G22" i="2"/>
  <c r="F155" i="2"/>
  <c r="G20" i="2"/>
  <c r="G17" i="2"/>
  <c r="I36" i="2"/>
  <c r="I33" i="2"/>
  <c r="F27" i="2"/>
  <c r="F20" i="2"/>
  <c r="F17" i="2" s="1"/>
  <c r="F136" i="2"/>
  <c r="H53" i="2"/>
  <c r="S229" i="2"/>
  <c r="O111" i="2"/>
  <c r="P229" i="2"/>
  <c r="U229" i="2"/>
  <c r="M229" i="2"/>
  <c r="M225" i="2" s="1"/>
  <c r="O151" i="2"/>
  <c r="Q73" i="2"/>
  <c r="M73" i="2"/>
  <c r="D161" i="2"/>
  <c r="K186" i="2"/>
  <c r="K207" i="2" s="1"/>
  <c r="AA63" i="2"/>
  <c r="E53" i="2"/>
  <c r="F228" i="2"/>
  <c r="K27" i="2"/>
  <c r="U98" i="2"/>
  <c r="P98" i="2"/>
  <c r="P73" i="2"/>
  <c r="O98" i="2"/>
  <c r="L73" i="2"/>
  <c r="Q17" i="2"/>
  <c r="N67" i="2"/>
  <c r="D96" i="2"/>
  <c r="D94" i="2" s="1"/>
  <c r="H111" i="2"/>
  <c r="L229" i="2"/>
  <c r="U73" i="2"/>
  <c r="S98" i="2"/>
  <c r="AO63" i="2"/>
  <c r="K67" i="2"/>
  <c r="K113" i="2"/>
  <c r="J77" i="2"/>
  <c r="K73" i="2"/>
  <c r="R110" i="2"/>
  <c r="M112" i="2"/>
  <c r="K229" i="2"/>
  <c r="L111" i="2"/>
  <c r="H48" i="2"/>
  <c r="I48" i="2"/>
  <c r="K110" i="2"/>
  <c r="U17" i="2"/>
  <c r="S111" i="2"/>
  <c r="J67" i="2"/>
  <c r="J113" i="2" s="1"/>
  <c r="D155" i="2"/>
  <c r="D36" i="2"/>
  <c r="K185" i="2"/>
  <c r="K206" i="2" s="1"/>
  <c r="J190" i="2"/>
  <c r="I190" i="2" s="1"/>
  <c r="I185" i="2" s="1"/>
  <c r="H190" i="2"/>
  <c r="I206" i="2"/>
  <c r="T112" i="2"/>
  <c r="O17" i="2"/>
  <c r="R17" i="2"/>
  <c r="U33" i="2"/>
  <c r="L48" i="2"/>
  <c r="T48" i="2"/>
  <c r="T73" i="2"/>
  <c r="T98" i="2"/>
  <c r="N229" i="2"/>
  <c r="N98" i="2"/>
  <c r="L67" i="2"/>
  <c r="L113" i="2"/>
  <c r="L98" i="2"/>
  <c r="N151" i="2"/>
  <c r="I77" i="2"/>
  <c r="S112" i="2"/>
  <c r="M110" i="2"/>
  <c r="N73" i="2"/>
  <c r="D152" i="2"/>
  <c r="D151" i="2" s="1"/>
  <c r="Q110" i="2"/>
  <c r="D121" i="2"/>
  <c r="J151" i="2"/>
  <c r="I110" i="2"/>
  <c r="M67" i="2"/>
  <c r="M113" i="2" s="1"/>
  <c r="M98" i="2"/>
  <c r="Q179" i="2"/>
  <c r="I112" i="2"/>
  <c r="D65" i="2"/>
  <c r="D166" i="2"/>
  <c r="D171" i="2"/>
  <c r="E33" i="2"/>
  <c r="J33" i="2"/>
  <c r="Q112" i="2"/>
  <c r="R33" i="2"/>
  <c r="T33" i="2"/>
  <c r="D38" i="2"/>
  <c r="J110" i="2"/>
  <c r="D226" i="2"/>
  <c r="R111" i="2"/>
  <c r="O112" i="2"/>
  <c r="N225" i="2"/>
  <c r="D227" i="2"/>
  <c r="H112" i="2"/>
  <c r="R112" i="2"/>
  <c r="S225" i="2"/>
  <c r="K111" i="2"/>
  <c r="H176" i="2"/>
  <c r="H151" i="2"/>
  <c r="E151" i="2"/>
  <c r="T67" i="2"/>
  <c r="T113" i="2"/>
  <c r="T229" i="2"/>
  <c r="T225" i="2"/>
  <c r="R98" i="2"/>
  <c r="R67" i="2"/>
  <c r="R63" i="2" s="1"/>
  <c r="R73" i="2"/>
  <c r="U180" i="2"/>
  <c r="U176" i="2"/>
  <c r="U151" i="2"/>
  <c r="M180" i="2"/>
  <c r="M176" i="2" s="1"/>
  <c r="M151" i="2"/>
  <c r="U225" i="2"/>
  <c r="D49" i="2"/>
  <c r="R229" i="2"/>
  <c r="R225" i="2" s="1"/>
  <c r="G48" i="2"/>
  <c r="E111" i="2"/>
  <c r="E94" i="2"/>
  <c r="P48" i="2"/>
  <c r="P112" i="2"/>
  <c r="Q111" i="2"/>
  <c r="F110" i="2"/>
  <c r="D146" i="2"/>
  <c r="N111" i="2"/>
  <c r="P110" i="2"/>
  <c r="Q176" i="2"/>
  <c r="L176" i="2"/>
  <c r="I229" i="2"/>
  <c r="I225" i="2" s="1"/>
  <c r="I67" i="2"/>
  <c r="I113" i="2" s="1"/>
  <c r="I73" i="2"/>
  <c r="I98" i="2"/>
  <c r="H77" i="2"/>
  <c r="L63" i="2"/>
  <c r="M63" i="2"/>
  <c r="E217" i="2"/>
  <c r="E212" i="2"/>
  <c r="T63" i="2"/>
  <c r="H73" i="2"/>
  <c r="H98" i="2"/>
  <c r="D217" i="2"/>
  <c r="D212" i="2"/>
  <c r="N189" i="2"/>
  <c r="N184" i="2" s="1"/>
  <c r="M189" i="2"/>
  <c r="M184" i="2"/>
  <c r="Q189" i="2"/>
  <c r="R185" i="2"/>
  <c r="R206" i="2" s="1"/>
  <c r="R205" i="2" s="1"/>
  <c r="O189" i="2"/>
  <c r="N218" i="2"/>
  <c r="N213" i="2" s="1"/>
  <c r="N205" i="2"/>
  <c r="L213" i="2"/>
  <c r="P213" i="2"/>
  <c r="R189" i="2"/>
  <c r="R184" i="2"/>
  <c r="J196" i="2"/>
  <c r="I196" i="2"/>
  <c r="H196" i="2" s="1"/>
  <c r="G196" i="2"/>
  <c r="F196" i="2" s="1"/>
  <c r="E196" i="2" s="1"/>
  <c r="K194" i="2"/>
  <c r="Q213" i="2"/>
  <c r="U187" i="2"/>
  <c r="U208" i="2"/>
  <c r="U218" i="2" s="1"/>
  <c r="U189" i="2"/>
  <c r="U184" i="2" s="1"/>
  <c r="S187" i="2"/>
  <c r="S208" i="2" s="1"/>
  <c r="S218" i="2"/>
  <c r="S213" i="2" s="1"/>
  <c r="S189" i="2"/>
  <c r="M187" i="2"/>
  <c r="M208" i="2" s="1"/>
  <c r="D192" i="2"/>
  <c r="D187" i="2" s="1"/>
  <c r="T186" i="2"/>
  <c r="T207" i="2" s="1"/>
  <c r="T205" i="2" s="1"/>
  <c r="T189" i="2"/>
  <c r="T184" i="2"/>
  <c r="P185" i="2"/>
  <c r="P206" i="2"/>
  <c r="P205" i="2" s="1"/>
  <c r="P189" i="2"/>
  <c r="P184" i="2" s="1"/>
  <c r="L185" i="2"/>
  <c r="L206" i="2" s="1"/>
  <c r="L205" i="2" s="1"/>
  <c r="L189" i="2"/>
  <c r="L184" i="2"/>
  <c r="I195" i="2"/>
  <c r="I194" i="2"/>
  <c r="M194" i="2"/>
  <c r="N194" i="2"/>
  <c r="H195" i="2"/>
  <c r="U213" i="2"/>
  <c r="U205" i="2"/>
  <c r="S205" i="2"/>
  <c r="AO184" i="2"/>
  <c r="H194" i="2"/>
  <c r="G190" i="2"/>
  <c r="H185" i="2"/>
  <c r="H206" i="2"/>
  <c r="G195" i="2"/>
  <c r="R113" i="2"/>
  <c r="R109" i="2" s="1"/>
  <c r="I109" i="2"/>
  <c r="M109" i="2"/>
  <c r="J71" i="9"/>
  <c r="G65" i="9"/>
  <c r="J65" i="9"/>
  <c r="G64" i="9"/>
  <c r="H64" i="9"/>
  <c r="F48" i="9"/>
  <c r="G48" i="9"/>
  <c r="I32" i="9"/>
  <c r="H34" i="9"/>
  <c r="G27" i="9"/>
  <c r="G29" i="9"/>
  <c r="H29" i="9"/>
  <c r="H28" i="9"/>
  <c r="K188" i="2"/>
  <c r="K209" i="2"/>
  <c r="K205" i="2" s="1"/>
  <c r="J193" i="2"/>
  <c r="J191" i="2"/>
  <c r="K189" i="2"/>
  <c r="K184" i="2" s="1"/>
  <c r="AO17" i="2"/>
  <c r="J68" i="2"/>
  <c r="J66" i="2"/>
  <c r="F53" i="2"/>
  <c r="F51" i="2"/>
  <c r="F218" i="2"/>
  <c r="F213" i="2" s="1"/>
  <c r="J51" i="2"/>
  <c r="J48" i="2" s="1"/>
  <c r="J53" i="2"/>
  <c r="U48" i="2"/>
  <c r="O110" i="2"/>
  <c r="O48" i="2"/>
  <c r="M219" i="2"/>
  <c r="Q205" i="2"/>
  <c r="G110" i="2"/>
  <c r="D34" i="2"/>
  <c r="D33" i="2"/>
  <c r="J185" i="2"/>
  <c r="J206" i="2"/>
  <c r="M48" i="2"/>
  <c r="J73" i="2"/>
  <c r="J98" i="2"/>
  <c r="J229" i="2"/>
  <c r="J225" i="2" s="1"/>
  <c r="G70" i="9"/>
  <c r="J68" i="9"/>
  <c r="G71" i="9"/>
  <c r="G67" i="9"/>
  <c r="F15" i="8"/>
  <c r="D17" i="8"/>
  <c r="D20" i="2"/>
  <c r="D17" i="2" s="1"/>
  <c r="P33" i="2"/>
  <c r="U63" i="2"/>
  <c r="U110" i="2"/>
  <c r="U109" i="2" s="1"/>
  <c r="N112" i="2"/>
  <c r="L112" i="2"/>
  <c r="L109" i="2"/>
  <c r="S67" i="2"/>
  <c r="S73" i="2"/>
  <c r="R176" i="2"/>
  <c r="P176" i="2"/>
  <c r="R151" i="2"/>
  <c r="P151" i="2"/>
  <c r="L151" i="2"/>
  <c r="U219" i="2"/>
  <c r="T219" i="2"/>
  <c r="L225" i="2"/>
  <c r="P225" i="2"/>
  <c r="K63" i="2"/>
  <c r="H82" i="9"/>
  <c r="H78" i="9"/>
  <c r="H81" i="9"/>
  <c r="H79" i="9"/>
  <c r="I68" i="9"/>
  <c r="F70" i="9"/>
  <c r="I71" i="9"/>
  <c r="F65" i="9"/>
  <c r="G46" i="8"/>
  <c r="F35" i="8"/>
  <c r="D36" i="8"/>
  <c r="D35" i="8" s="1"/>
  <c r="D22" i="2"/>
  <c r="D27" i="2"/>
  <c r="G176" i="2"/>
  <c r="D56" i="2"/>
  <c r="E51" i="2"/>
  <c r="E112" i="2"/>
  <c r="K53" i="2"/>
  <c r="K51" i="2"/>
  <c r="K112" i="2" s="1"/>
  <c r="K20" i="2"/>
  <c r="K17" i="2"/>
  <c r="K228" i="2"/>
  <c r="D71" i="2"/>
  <c r="D68" i="2" s="1"/>
  <c r="T110" i="2"/>
  <c r="T109" i="2"/>
  <c r="N110" i="2"/>
  <c r="Q67" i="2"/>
  <c r="Q113" i="2" s="1"/>
  <c r="Q229" i="2"/>
  <c r="Q225" i="2"/>
  <c r="Q98" i="2"/>
  <c r="O67" i="2"/>
  <c r="O113" i="2" s="1"/>
  <c r="O73" i="2"/>
  <c r="O229" i="2"/>
  <c r="O225" i="2" s="1"/>
  <c r="S176" i="2"/>
  <c r="O176" i="2"/>
  <c r="P219" i="2"/>
  <c r="P214" i="2" s="1"/>
  <c r="P210" i="2" s="1"/>
  <c r="L219" i="2"/>
  <c r="R213" i="2"/>
  <c r="Q194" i="2"/>
  <c r="Q184" i="2" s="1"/>
  <c r="S194" i="2"/>
  <c r="S184" i="2" s="1"/>
  <c r="I223" i="2"/>
  <c r="I220" i="2" s="1"/>
  <c r="I187" i="2"/>
  <c r="I208" i="2" s="1"/>
  <c r="I218" i="2" s="1"/>
  <c r="Q63" i="2"/>
  <c r="K225" i="2"/>
  <c r="K213" i="2"/>
  <c r="D228" i="2"/>
  <c r="E48" i="2"/>
  <c r="U214" i="2"/>
  <c r="U210" i="2"/>
  <c r="U215" i="2"/>
  <c r="S63" i="2"/>
  <c r="S113" i="2"/>
  <c r="S109" i="2" s="1"/>
  <c r="F46" i="8"/>
  <c r="D15" i="8"/>
  <c r="J188" i="2"/>
  <c r="J209" i="2" s="1"/>
  <c r="J219" i="2" s="1"/>
  <c r="J214" i="2" s="1"/>
  <c r="I193" i="2"/>
  <c r="G185" i="2"/>
  <c r="G206" i="2" s="1"/>
  <c r="F190" i="2"/>
  <c r="F185" i="2" s="1"/>
  <c r="F206" i="2" s="1"/>
  <c r="H187" i="2"/>
  <c r="H208" i="2" s="1"/>
  <c r="H223" i="2"/>
  <c r="L214" i="2"/>
  <c r="L210" i="2" s="1"/>
  <c r="L215" i="2"/>
  <c r="O63" i="2"/>
  <c r="D66" i="2"/>
  <c r="D53" i="2"/>
  <c r="T214" i="2"/>
  <c r="T210" i="2"/>
  <c r="T215" i="2"/>
  <c r="J189" i="2"/>
  <c r="M214" i="2"/>
  <c r="F112" i="2"/>
  <c r="F48" i="2"/>
  <c r="J63" i="2"/>
  <c r="J112" i="2"/>
  <c r="J109" i="2"/>
  <c r="J186" i="2"/>
  <c r="J207" i="2"/>
  <c r="I191" i="2"/>
  <c r="I186" i="2" s="1"/>
  <c r="I207" i="2" s="1"/>
  <c r="I205" i="2" s="1"/>
  <c r="G194" i="2"/>
  <c r="F195" i="2"/>
  <c r="F194" i="2"/>
  <c r="E195" i="2"/>
  <c r="H218" i="2"/>
  <c r="E190" i="2"/>
  <c r="E185" i="2" s="1"/>
  <c r="E206" i="2" s="1"/>
  <c r="S219" i="2"/>
  <c r="S214" i="2" s="1"/>
  <c r="H191" i="2"/>
  <c r="H189" i="2" s="1"/>
  <c r="H184" i="2" s="1"/>
  <c r="I188" i="2"/>
  <c r="I209" i="2"/>
  <c r="I219" i="2" s="1"/>
  <c r="I214" i="2" s="1"/>
  <c r="H193" i="2"/>
  <c r="H188" i="2" s="1"/>
  <c r="H209" i="2" s="1"/>
  <c r="H186" i="2"/>
  <c r="H207" i="2" s="1"/>
  <c r="G191" i="2"/>
  <c r="F191" i="2" s="1"/>
  <c r="D190" i="2"/>
  <c r="D195" i="2"/>
  <c r="G186" i="2"/>
  <c r="G207" i="2" s="1"/>
  <c r="D185" i="2"/>
  <c r="D51" i="2"/>
  <c r="D48" i="2" s="1"/>
  <c r="E218" i="2"/>
  <c r="E213" i="2"/>
  <c r="F186" i="2" l="1"/>
  <c r="F207" i="2" s="1"/>
  <c r="E191" i="2"/>
  <c r="D196" i="2"/>
  <c r="E194" i="2"/>
  <c r="O109" i="2"/>
  <c r="O219" i="2"/>
  <c r="Q219" i="2"/>
  <c r="Q109" i="2"/>
  <c r="K109" i="2"/>
  <c r="D112" i="2"/>
  <c r="H205" i="2"/>
  <c r="D206" i="2"/>
  <c r="D46" i="8"/>
  <c r="I213" i="2"/>
  <c r="I210" i="2" s="1"/>
  <c r="I215" i="2"/>
  <c r="M218" i="2"/>
  <c r="M205" i="2"/>
  <c r="S210" i="2"/>
  <c r="H67" i="2"/>
  <c r="G77" i="2"/>
  <c r="H229" i="2"/>
  <c r="H225" i="2" s="1"/>
  <c r="I63" i="2"/>
  <c r="O205" i="2"/>
  <c r="G193" i="2"/>
  <c r="S215" i="2"/>
  <c r="H220" i="2"/>
  <c r="I189" i="2"/>
  <c r="I184" i="2" s="1"/>
  <c r="H213" i="2"/>
  <c r="K48" i="2"/>
  <c r="P215" i="2"/>
  <c r="R219" i="2"/>
  <c r="K219" i="2"/>
  <c r="N113" i="2"/>
  <c r="N63" i="2"/>
  <c r="F180" i="2"/>
  <c r="F151" i="2"/>
  <c r="E176" i="2"/>
  <c r="D179" i="2"/>
  <c r="K151" i="2"/>
  <c r="G151" i="2"/>
  <c r="S151" i="2"/>
  <c r="Q151" i="2"/>
  <c r="E70" i="9"/>
  <c r="K68" i="9"/>
  <c r="G33" i="9"/>
  <c r="G78" i="9"/>
  <c r="F78" i="9"/>
  <c r="H76" i="9"/>
  <c r="F29" i="9"/>
  <c r="E81" i="9"/>
  <c r="F79" i="9"/>
  <c r="P111" i="2"/>
  <c r="D111" i="2" s="1"/>
  <c r="T151" i="2"/>
  <c r="AO38" i="2"/>
  <c r="AB33" i="2"/>
  <c r="AO33" i="2" s="1"/>
  <c r="O194" i="2"/>
  <c r="O184" i="2" s="1"/>
  <c r="K223" i="2"/>
  <c r="K220" i="2" s="1"/>
  <c r="J197" i="2"/>
  <c r="G218" i="2"/>
  <c r="J223" i="2" l="1"/>
  <c r="J187" i="2"/>
  <c r="J208" i="2" s="1"/>
  <c r="J194" i="2"/>
  <c r="J184" i="2" s="1"/>
  <c r="D197" i="2"/>
  <c r="D194" i="2" s="1"/>
  <c r="G213" i="2"/>
  <c r="P109" i="2"/>
  <c r="R214" i="2"/>
  <c r="R210" i="2" s="1"/>
  <c r="R215" i="2"/>
  <c r="H63" i="2"/>
  <c r="H113" i="2"/>
  <c r="M213" i="2"/>
  <c r="M210" i="2" s="1"/>
  <c r="M215" i="2"/>
  <c r="Q214" i="2"/>
  <c r="Q210" i="2" s="1"/>
  <c r="Q215" i="2"/>
  <c r="D180" i="2"/>
  <c r="D176" i="2" s="1"/>
  <c r="F176" i="2"/>
  <c r="N219" i="2"/>
  <c r="N109" i="2"/>
  <c r="K214" i="2"/>
  <c r="K210" i="2" s="1"/>
  <c r="K215" i="2"/>
  <c r="G188" i="2"/>
  <c r="G209" i="2" s="1"/>
  <c r="F193" i="2"/>
  <c r="F77" i="2"/>
  <c r="G73" i="2"/>
  <c r="G229" i="2"/>
  <c r="G225" i="2" s="1"/>
  <c r="G67" i="2"/>
  <c r="G98" i="2"/>
  <c r="G189" i="2"/>
  <c r="G184" i="2" s="1"/>
  <c r="O214" i="2"/>
  <c r="O210" i="2" s="1"/>
  <c r="O215" i="2"/>
  <c r="E186" i="2"/>
  <c r="E207" i="2" s="1"/>
  <c r="D191" i="2"/>
  <c r="D207" i="2" l="1"/>
  <c r="F98" i="2"/>
  <c r="F229" i="2"/>
  <c r="F225" i="2" s="1"/>
  <c r="F73" i="2"/>
  <c r="F67" i="2"/>
  <c r="E77" i="2"/>
  <c r="G205" i="2"/>
  <c r="J220" i="2"/>
  <c r="D223" i="2"/>
  <c r="D220" i="2" s="1"/>
  <c r="D186" i="2"/>
  <c r="G63" i="2"/>
  <c r="G113" i="2"/>
  <c r="G109" i="2" s="1"/>
  <c r="E193" i="2"/>
  <c r="F188" i="2"/>
  <c r="F209" i="2" s="1"/>
  <c r="F189" i="2"/>
  <c r="F184" i="2" s="1"/>
  <c r="N214" i="2"/>
  <c r="N210" i="2" s="1"/>
  <c r="N215" i="2"/>
  <c r="H109" i="2"/>
  <c r="H219" i="2"/>
  <c r="J218" i="2"/>
  <c r="D208" i="2"/>
  <c r="J205" i="2"/>
  <c r="H215" i="2" l="1"/>
  <c r="H214" i="2"/>
  <c r="H210" i="2" s="1"/>
  <c r="E188" i="2"/>
  <c r="E209" i="2" s="1"/>
  <c r="D193" i="2"/>
  <c r="E189" i="2"/>
  <c r="E184" i="2" s="1"/>
  <c r="G219" i="2"/>
  <c r="F113" i="2"/>
  <c r="F109" i="2" s="1"/>
  <c r="F63" i="2"/>
  <c r="J213" i="2"/>
  <c r="J215" i="2"/>
  <c r="D218" i="2"/>
  <c r="F219" i="2"/>
  <c r="F205" i="2"/>
  <c r="E229" i="2"/>
  <c r="D77" i="2"/>
  <c r="E73" i="2"/>
  <c r="E67" i="2"/>
  <c r="E113" i="2" l="1"/>
  <c r="E63" i="2"/>
  <c r="E225" i="2"/>
  <c r="D229" i="2"/>
  <c r="D225" i="2" s="1"/>
  <c r="F214" i="2"/>
  <c r="F210" i="2" s="1"/>
  <c r="F215" i="2"/>
  <c r="G214" i="2"/>
  <c r="G210" i="2" s="1"/>
  <c r="G215" i="2"/>
  <c r="D188" i="2"/>
  <c r="D189" i="2"/>
  <c r="D184" i="2" s="1"/>
  <c r="D67" i="2"/>
  <c r="D63" i="2" s="1"/>
  <c r="D73" i="2"/>
  <c r="J210" i="2"/>
  <c r="D213" i="2"/>
  <c r="D209" i="2"/>
  <c r="D205" i="2" s="1"/>
  <c r="E219" i="2"/>
  <c r="E205" i="2"/>
  <c r="D219" i="2" l="1"/>
  <c r="D215" i="2" s="1"/>
  <c r="E215" i="2"/>
  <c r="E214" i="2"/>
  <c r="E109" i="2"/>
  <c r="D113" i="2"/>
  <c r="D109" i="2" s="1"/>
  <c r="D214" i="2" l="1"/>
  <c r="D210" i="2" s="1"/>
  <c r="E210" i="2"/>
</calcChain>
</file>

<file path=xl/sharedStrings.xml><?xml version="1.0" encoding="utf-8"?>
<sst xmlns="http://schemas.openxmlformats.org/spreadsheetml/2006/main" count="996" uniqueCount="417">
  <si>
    <t>Ед. изм.</t>
  </si>
  <si>
    <t>№ п/п</t>
  </si>
  <si>
    <t>1.</t>
  </si>
  <si>
    <t>2.</t>
  </si>
  <si>
    <t>шт.</t>
  </si>
  <si>
    <t>Наименование</t>
  </si>
  <si>
    <t>Всего  расходов</t>
  </si>
  <si>
    <t>в том числе по годам:</t>
  </si>
  <si>
    <t>Общий объем бюджетных ассигнований на реализацию долгосрочной целевой программы - всего, в том числе:</t>
  </si>
  <si>
    <t>- городской бюджет</t>
  </si>
  <si>
    <t>1.1.</t>
  </si>
  <si>
    <t>1.2.</t>
  </si>
  <si>
    <t>- собственные средства</t>
  </si>
  <si>
    <t>2.1.</t>
  </si>
  <si>
    <t>Объем внебюджетных средств соадминистратора 7 - всего, в том числе:</t>
  </si>
  <si>
    <t>Объем внебюджетных средств соадминистратора 8 - всего, в том числе:</t>
  </si>
  <si>
    <t>Объем внебюджетных средств соадминистратора 9 - всего, в том числе:</t>
  </si>
  <si>
    <t>2.1.1.</t>
  </si>
  <si>
    <t>2.1.2.</t>
  </si>
  <si>
    <t>2.1.3.</t>
  </si>
  <si>
    <t>Объем бюджетных ассигнований и источники финансирования долгосрочной целевой программы</t>
  </si>
  <si>
    <t>Наименование целевых показателей</t>
  </si>
  <si>
    <t>%</t>
  </si>
  <si>
    <t>-</t>
  </si>
  <si>
    <t xml:space="preserve">Целевые показатели долгосрочной целевой программы  </t>
  </si>
  <si>
    <t xml:space="preserve">Значения целевых показателей </t>
  </si>
  <si>
    <t>Группа А. Общие целевые показатели в области энергосбережения и повышения энергетической эффективности</t>
  </si>
  <si>
    <t xml:space="preserve">Доля объемов электрической энергии (далее ЭЭ), расчеты за которую осуществляются с использованием приборов учета, в общем объеме ЭЭ, потребляемой на территории муниципального образования (далее МО) </t>
  </si>
  <si>
    <t>А.2.</t>
  </si>
  <si>
    <t>Доля объемов тепловой энергии (далее ТЭ), расчеты за которую осуществляются с использованием приборов учета, в общем объеме ТЭ, потребляемой на территории МО</t>
  </si>
  <si>
    <t>А.3.</t>
  </si>
  <si>
    <t>Доля объемов  воды, расчеты за которую осуществляются с использованием приборов учета, в общем объеме воды, потребляемой на территории МО</t>
  </si>
  <si>
    <t>А.4.</t>
  </si>
  <si>
    <t>Доля объемов  природного газа, расчеты за которого осуществляются с использованием приборов учета, в общем объеме природного газа, потребляемого на территории МО</t>
  </si>
  <si>
    <t>А.5.</t>
  </si>
  <si>
    <t>Группа В. Целевые показатели в области энергосбережения и повышения энергетической эффективности, отражающие экономию по отдельным видам энергетических ресурсов</t>
  </si>
  <si>
    <t>В.1.</t>
  </si>
  <si>
    <t>Экономия ЭЭ в натуральном выражении</t>
  </si>
  <si>
    <t>Экономия ЭЭ в стоимостном выражении</t>
  </si>
  <si>
    <t>В.2.</t>
  </si>
  <si>
    <t xml:space="preserve">тыс. руб. </t>
  </si>
  <si>
    <t>В.4.</t>
  </si>
  <si>
    <t>В.3.</t>
  </si>
  <si>
    <t>Экономия ТЭ в натуральном выражении</t>
  </si>
  <si>
    <t>тыс. Гкал</t>
  </si>
  <si>
    <t>Экономия ТЭ в стоимостном выражении</t>
  </si>
  <si>
    <t>Экономия воды в натуральном выражении</t>
  </si>
  <si>
    <t>В.5.</t>
  </si>
  <si>
    <t>В.6.</t>
  </si>
  <si>
    <t>Экономия воды в стоимостном выражении</t>
  </si>
  <si>
    <t>В.7.</t>
  </si>
  <si>
    <t>В.8.</t>
  </si>
  <si>
    <t>Экономия природного газа в натуральном выражении</t>
  </si>
  <si>
    <t>Экономия природного газа в стоимостном выражении</t>
  </si>
  <si>
    <t>Группа С. Целевые показатели в области энергосбережения и повышения энергетической эффективности в бюджетном секторе</t>
  </si>
  <si>
    <t>Гкал/м2</t>
  </si>
  <si>
    <t>м3/чел.</t>
  </si>
  <si>
    <t>С.1.</t>
  </si>
  <si>
    <t>С.2.</t>
  </si>
  <si>
    <t>С.3.</t>
  </si>
  <si>
    <t>С.4.</t>
  </si>
  <si>
    <t>С.5.</t>
  </si>
  <si>
    <t>С.6.</t>
  </si>
  <si>
    <t>С.7.</t>
  </si>
  <si>
    <t>С.8.</t>
  </si>
  <si>
    <t>С.9.</t>
  </si>
  <si>
    <t>С.10.</t>
  </si>
  <si>
    <t>кВт/чел</t>
  </si>
  <si>
    <t>С.11.</t>
  </si>
  <si>
    <t>С.12.</t>
  </si>
  <si>
    <t>С.13.</t>
  </si>
  <si>
    <t>С.14.</t>
  </si>
  <si>
    <t>С.15.</t>
  </si>
  <si>
    <t>С.16.</t>
  </si>
  <si>
    <t>С.17.</t>
  </si>
  <si>
    <t>С.18.</t>
  </si>
  <si>
    <t>для фактических условий</t>
  </si>
  <si>
    <t>для сопоставимых условий</t>
  </si>
  <si>
    <t>С.20.</t>
  </si>
  <si>
    <t>С.20.1.</t>
  </si>
  <si>
    <t>С.20.2</t>
  </si>
  <si>
    <t>С.21.</t>
  </si>
  <si>
    <t>С.21.1.</t>
  </si>
  <si>
    <t>С.21.2.</t>
  </si>
  <si>
    <t>С.22.</t>
  </si>
  <si>
    <t>Число энергосервисных договоров, заключенных муниципальными заказчиками</t>
  </si>
  <si>
    <t>С.23.</t>
  </si>
  <si>
    <t>С.24.</t>
  </si>
  <si>
    <t xml:space="preserve">С.25. </t>
  </si>
  <si>
    <t xml:space="preserve">Доля  товаров, работ, услуг, закупаемых для муниципальных нужд в соответствии с требованиями энергетической эффективности, в общем объеме закупаемых товаров, работ, услуг для муниципальных нужд </t>
  </si>
  <si>
    <t>Группа Д. Целевые показатели в области энергосбережения и повышения энергетической эффективности в жилищном фонде</t>
  </si>
  <si>
    <t>Группа Е. Целевые показатели в области энергосбережения и повышения энергетической эффективности в коммунальной инфраструктуре</t>
  </si>
  <si>
    <t>Е.1.</t>
  </si>
  <si>
    <t xml:space="preserve">Изменение удельного расхода топлива на выработку  ТЭ </t>
  </si>
  <si>
    <t>т.у.т./Гкал</t>
  </si>
  <si>
    <t>кВт</t>
  </si>
  <si>
    <t>Динамика изменения фактического объема потерь ЭЭ при ее передаче  по распределительным сетям</t>
  </si>
  <si>
    <t>Е.2.</t>
  </si>
  <si>
    <t xml:space="preserve">Динамика изменения фактического объема потерь  ТЭ пр ее передаче </t>
  </si>
  <si>
    <t>Е.3.</t>
  </si>
  <si>
    <t>м3</t>
  </si>
  <si>
    <t>Е.4.</t>
  </si>
  <si>
    <t>Е.5.</t>
  </si>
  <si>
    <t xml:space="preserve">Динамика изменения объемов  ЭЭ, используемой  при передаче (траспортировке) воды </t>
  </si>
  <si>
    <t>Динамика изменения фактического объема потерь холодной воды при ее передаче (траспортировке)</t>
  </si>
  <si>
    <t xml:space="preserve">Динамика энергоемкости муниципального продукта </t>
  </si>
  <si>
    <t>кг у.т. /    тыс. руб.</t>
  </si>
  <si>
    <t>Д.1.</t>
  </si>
  <si>
    <t>Д.2.</t>
  </si>
  <si>
    <t>Д.3.</t>
  </si>
  <si>
    <t>Д.4.</t>
  </si>
  <si>
    <t>Д.5.</t>
  </si>
  <si>
    <t>Д.6.</t>
  </si>
  <si>
    <t>Д.7.</t>
  </si>
  <si>
    <t>Удельный расход ТЭ в жилых домах,  расчеты за которую осуществляются с использованием приборов учета (в части многоквартирных домов - с использованием общедомовых приборов учета) в расчете на 1 м2 общей площади</t>
  </si>
  <si>
    <t>Удельный расход ТЭ в жилых домах,  расчеты за которую осуществляются с применением расчетных способов (нормативов потребления)  в расчете на 1 м2 общей площади</t>
  </si>
  <si>
    <t>Изменение удельного расхода ТЭ в жилых домах,  расчеты за которую осуществляются с использованием приборов учета (в части многоквартирных домов - с использованием общедомовых приборов учета) в расчете на 1 м2 общей площади:</t>
  </si>
  <si>
    <t>Изменение удельного расхода ТЭ в жилых домах,  расчеты за которую осуществляются с применением расчетных способов (нормативов потребления)  в расчете на 1 м2 общей площади:</t>
  </si>
  <si>
    <t>Д.8.</t>
  </si>
  <si>
    <t>Д.9.</t>
  </si>
  <si>
    <t>Д.10.</t>
  </si>
  <si>
    <t>Д.10.1.</t>
  </si>
  <si>
    <t>Д.10.2.</t>
  </si>
  <si>
    <t>Д.11.</t>
  </si>
  <si>
    <t>Д.11.1.</t>
  </si>
  <si>
    <t>Д.11.2.</t>
  </si>
  <si>
    <t>Изменение  отношения удельного расхода ТЭ в жилых домах,  расчеты за которую осуществляются с применением расчетных способов (нормативов потребления)  к удельному расходу ТЭ в жилых домах, расчеты за которую осуществляются с использованием приборов учета:</t>
  </si>
  <si>
    <t>А.6.</t>
  </si>
  <si>
    <t xml:space="preserve"> -</t>
  </si>
  <si>
    <t>Доля государственных, муниципальных заказчиков в общем объеме муниципальных заказчиков, которыми заключены энергосервисные договора</t>
  </si>
  <si>
    <t>Д.12</t>
  </si>
  <si>
    <t>Д.12.1</t>
  </si>
  <si>
    <t>Д.12.2</t>
  </si>
  <si>
    <t>куб.м./кв.м.</t>
  </si>
  <si>
    <t>Д.13</t>
  </si>
  <si>
    <t>Удельный расход воды в жилых домах, расчеты за которую осуществляются с применением расчетных способов (нормативов потребления) (в расчете на 1 кв. метр общей площади);</t>
  </si>
  <si>
    <t>Д14</t>
  </si>
  <si>
    <t>Д.15</t>
  </si>
  <si>
    <t>Д.15.1</t>
  </si>
  <si>
    <t>Д.15.2</t>
  </si>
  <si>
    <t>Д.16</t>
  </si>
  <si>
    <t>Д.16.1</t>
  </si>
  <si>
    <t>Д.16.2</t>
  </si>
  <si>
    <t>Д.17</t>
  </si>
  <si>
    <t>Д.17.1</t>
  </si>
  <si>
    <t>Д.17.2</t>
  </si>
  <si>
    <t>Г————————————————————¬</t>
  </si>
  <si>
    <t>|Удельный расход ЭЭ в|</t>
  </si>
  <si>
    <t>|жилых домах, расчеты|</t>
  </si>
  <si>
    <t>|за которую          |</t>
  </si>
  <si>
    <t>|осуществляются с    |</t>
  </si>
  <si>
    <t>|использованием      |</t>
  </si>
  <si>
    <t>|приборов учета (в   |</t>
  </si>
  <si>
    <t>|части               |</t>
  </si>
  <si>
    <t>|многоквартирных     |</t>
  </si>
  <si>
    <t>|домов - с           |</t>
  </si>
  <si>
    <t>|коллективных        |</t>
  </si>
  <si>
    <t>|(общедомовых)       |</t>
  </si>
  <si>
    <t>|приборов учета) (в  |</t>
  </si>
  <si>
    <t>|расчете на 1 кв.    |</t>
  </si>
  <si>
    <t>|метр общей площади);|</t>
  </si>
  <si>
    <t>+————————————————————+</t>
  </si>
  <si>
    <t>Д.18.</t>
  </si>
  <si>
    <t>кВтч/кв.м.</t>
  </si>
  <si>
    <t>Д.19.</t>
  </si>
  <si>
    <t>Д.20</t>
  </si>
  <si>
    <t>Д.20.1</t>
  </si>
  <si>
    <t>Д.20.2</t>
  </si>
  <si>
    <t>Д.21.</t>
  </si>
  <si>
    <t>Д.21.1</t>
  </si>
  <si>
    <t>Д.21.2</t>
  </si>
  <si>
    <t>Д.22.</t>
  </si>
  <si>
    <t>Д.22.1</t>
  </si>
  <si>
    <t>Д.22.2</t>
  </si>
  <si>
    <t>Гкал</t>
  </si>
  <si>
    <t>кВтч</t>
  </si>
  <si>
    <t>2011*</t>
  </si>
  <si>
    <t>2012*</t>
  </si>
  <si>
    <t>2013*</t>
  </si>
  <si>
    <t>2014*</t>
  </si>
  <si>
    <t>2015*</t>
  </si>
  <si>
    <t>1.1.1.</t>
  </si>
  <si>
    <t>1.1.2.</t>
  </si>
  <si>
    <t>2.2.</t>
  </si>
  <si>
    <t>Объем бюджетных ассигнований администратора ДГХ - всего, в том числе:</t>
  </si>
  <si>
    <t>Приложение 1  к  Программе</t>
  </si>
  <si>
    <t>Приложение 2 к  Программе</t>
  </si>
  <si>
    <t xml:space="preserve">Наименование </t>
  </si>
  <si>
    <t>Объем бюджетных ассигнований соадминистратора: МУ "ДЭАЗиИС" (5) - всего, в том числе:</t>
  </si>
  <si>
    <t>Объем бюджетных ассигнований соадминистратора: МУ "ХЭУ"(6)- всего, в том числе:</t>
  </si>
  <si>
    <t>Объем бюджетных ассигнований соадминистратора: Управляющие компании (11) - всего, в том числе:</t>
  </si>
  <si>
    <t>Объем финансирования (тыс.рублей)</t>
  </si>
  <si>
    <t>Объем бюджетных ассигнований администратора:  ДГХ - всего, в том числе:</t>
  </si>
  <si>
    <t>Объем бюджетных ассигнований соадминистратора: СГМУЭП "Горсвет" (10) - всего, в том числе:</t>
  </si>
  <si>
    <t>В том числе:</t>
  </si>
  <si>
    <t>- средства управляющих компаний, средства собственников жилых помещений и др.</t>
  </si>
  <si>
    <t>ИТОГО по Программе</t>
  </si>
  <si>
    <t>-  средства собственников жилых помещений, средства управляющих компаний и др.</t>
  </si>
  <si>
    <t>А.1.</t>
  </si>
  <si>
    <t>Общий объем привлеченных средств на реализацию долгосрочной целевой программы - всего, в том числе:</t>
  </si>
  <si>
    <t>- собственные средства предприятий</t>
  </si>
  <si>
    <t>Объем привлеченных средств соадминистраторов:                    СГМУП "ГВК" (7), СГМУП "ГТС"(8), СГМУП "Тепловик"(9) - всего, в том числе:</t>
  </si>
  <si>
    <t>Средства собственников жилых помещений, средства управляющих компаний и др.</t>
  </si>
  <si>
    <t xml:space="preserve"> </t>
  </si>
  <si>
    <t>Объем привлеченных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долгосрочной целевой программы</t>
  </si>
  <si>
    <t xml:space="preserve">Удельный расход ТЭ учрежденими бюджетной сферы, расчеты за которую осуществляются с использованием приборов учета на 1 кв. метр общей площади </t>
  </si>
  <si>
    <t xml:space="preserve">Удельный расход ТЭ учреждениями бюджетной сферы, расчеты за которую осуществляются с  применением расчетных способов на 1 кв. метр общей площади </t>
  </si>
  <si>
    <t>Изменение удельного расхода ТЭ учреждениями бюджетной сферы, расчеты за которую осуществляются с использованием приборов учета на 1 кв.метр общей площади</t>
  </si>
  <si>
    <t xml:space="preserve">Изменение удельного расхода ТЭ учреждениями бюджетной сферы, расчеты за которую осуществляются с  применением расчетных способов на 1 кв. метр общей площади  </t>
  </si>
  <si>
    <t xml:space="preserve">Изменение отношения удельного расхода ТЭ, расчеты за которую осуществляются с применением расчетных способов, к удельному расходу ТЭ учреждениями бюджетной сферы, расчеты за которую осуществляются с использованием приборов учета </t>
  </si>
  <si>
    <t>Удельный расход воды на обеспечение учереждениями бюджетной сферы, расчеты за которую осуществляются с использованием приборов учета  на 1 человека</t>
  </si>
  <si>
    <t>Удельный расход воды на обеспечение учреждениями бюджетной сферы, расчеты за которую осуществляются с применением расчетных способов  на 1 человека</t>
  </si>
  <si>
    <t>Изменение удельного расхода воды на обеспечение учреждениями бюджетной сферы, расчеты за которую осуществляются с использованием приборов учета  на 1 человека</t>
  </si>
  <si>
    <t>Изменение удельного расхода воды на обеспечение учреждениями бюджетной сферы, расчеты за которую осуществляются с применением расчетных способов  на 1 человека</t>
  </si>
  <si>
    <t xml:space="preserve">Изменение отношения удельного расхода воды на обеспечение учреждениями бюджетной сферы, расчеты за которую осуществляются с применением расчетных способов, к удельному расходу воды, расчеты за которую осуществляются с использованием приборов учета </t>
  </si>
  <si>
    <t>Удельный расход ЭЭ на обеспечение учреждениями бюджетной сферы , расчеты за которую осуществляются с использованием приборов учета  на 1 человека</t>
  </si>
  <si>
    <t>Удельный расход ЭЭ на обеспечение учреждениями бюджетной сферы, расчеты за которую осуществляются с применением расчетных способов  на 1 человека</t>
  </si>
  <si>
    <t>Изменение удельного расхода ЭЭ на обеспечение учреждениями бюджетной сферы, расчеты за которую осуществляются с использованием приборов учета  на 1 человека</t>
  </si>
  <si>
    <t>Изменение удельного расхода ЭЭ на обеспечение учреждениями бюджетной сферы, расчеты за которую осуществляются с применением расчетных способов  на 1 человека</t>
  </si>
  <si>
    <t xml:space="preserve">Изменение отношения удельного расхода ЭЭ на обеспечение  учреждениями бюджетной сферы, расчеты за которую осуществляются с применением расчетных способов, к удельному расходу ЭЭ, расчеты за которую осуществляются с использованием приборов учета </t>
  </si>
  <si>
    <t xml:space="preserve">Доля объемов ЭЭ,  потребляемой учреждениями бюджетной сферы, расчеты за которую осуществляются с использованием приборов учета, в общем объеме ЭЭ, потребляемой учреждениями бюджетной сферы на территории МО </t>
  </si>
  <si>
    <t>Доля объемов  воды,  потребляемой учреждениями бюджетной сферы, расчеты за которую осуществляются с использованием приборов учета, в общем объеме воды, потребляемой  учреждениями бюджетной сферы  на территории МО</t>
  </si>
  <si>
    <t>Доля объемов ТЭ, потребляемой учреждениями бюджетной сферы, расчеты за которую осуществляются с использованием приборов учета, в общем объеме ТЭ, потребляемой учреждениями бюджетной сферы на территории МО</t>
  </si>
  <si>
    <t>Доля расходов бюджета МО на обеспечение энергетическими ресурсами учреждений бюджетной сферы:</t>
  </si>
  <si>
    <t>Доля учреждений бюджетной сферы, финансируемых за счет бюджета МО, в общем объеме учреждений бюджетной сферы, в отношении которых проведено обязательное энергетическое обследование</t>
  </si>
  <si>
    <t>Доля объемов ЭЭ, потребляемой в жилых домах,  расчеты за которую осуществляются с использованием приборов учета, в общем объеме ЭЭ, потребляемой в жилых домах на территории МО</t>
  </si>
  <si>
    <t>Доля объемов ЭЭ, потребляемой в многоквартирных домах,  расчеты за которую осуществляются с использованием общедомовых приборов учета, в общем объеме ЭЭ, потребляемой в многоквартирных домах на территории МО</t>
  </si>
  <si>
    <t xml:space="preserve">Доля объемов ТЭ, потребляемой в жилых домах,  расчеты за которую осуществляются с использованием приборов учета, в общем объеме ТЭ, потребляемой в жилых домах на территории МО </t>
  </si>
  <si>
    <t xml:space="preserve">Доля объемов ТЭ, потребляемой в многоквартирных домах,  оплата которой осуществляется с использованием общедомовых приборов учета, в общем объеме ТЭ, потребляемой в многоквартирных домах на территории МО </t>
  </si>
  <si>
    <t xml:space="preserve">Доля объемов воды, потребляемой в жилых домах,  расчеты за которую осуществляются с использованием приборов учета, в общем объеме воды, потребляемой в жилых домах на территории МО </t>
  </si>
  <si>
    <t xml:space="preserve">Доля объемов воды, потребляемой в многоквартирных домах,  расчеты за которую осуществляются с использованием общедомовых приборов учета, в общем объеме воды, потребляемой в многоквартирных домах на территории МО </t>
  </si>
  <si>
    <t xml:space="preserve">Доля объемов природного газа, потребляемого в жилых домах,  расчеты за которую осуществляются с использованием приборов учета, в общем объеме природного газа, потребляемого в жилых домах на территории МО </t>
  </si>
  <si>
    <t>Удельный расход воды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</t>
  </si>
  <si>
    <t>Изменение удельного расхода воды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площади):</t>
  </si>
  <si>
    <t>Изменение удельного расхода воды в жилых домах, расчеты за которую осуществляются с применением расчетных способов (нормативов потребления) (в расчете на 1 кв. метр общей площади):</t>
  </si>
  <si>
    <t>Изменение отношения удельного расхода воды в жилых домах, расчеты за которую осуществляются с применением расчетных способов (нормативов потребления), к удельному расходу воды в жилых домах, расчеты за которую осуществляются с использованием приборов учета:</t>
  </si>
  <si>
    <t>Удельный расход ЭЭ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</t>
  </si>
  <si>
    <t>Удельный расход ЭЭ в жилых домах, расчеты за которую осуществляются с применением расчетных способов (нормативов потребления) (в расчете на 1 кв. метр общей площади)</t>
  </si>
  <si>
    <t>Изменение удельного расхода ЭЭ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площади):</t>
  </si>
  <si>
    <t>Изменение удельного расхода ЭЭ в жилых домах, расчеты за которую осуществляются с применением расчетных способов (нормативов потребления) (в расчете на 1 кв. метр общей площади):</t>
  </si>
  <si>
    <t>Изменение отношения удельного расхода ЭЭ в жилых домах, расчеты за которую осуществляются с применением расчетных способов (нормативов потребления), к удельному расходу ЭЭ в жилых домах, расчеты за которую осуществляются с использованием приборов учета:</t>
  </si>
  <si>
    <t xml:space="preserve">Динамика изменения фактического объема потерь  воды при ее передаче </t>
  </si>
  <si>
    <t xml:space="preserve">Динамика изменения объемов ЭЭ, используемой при передаче (транспортировке) воды </t>
  </si>
  <si>
    <t>куб.м.</t>
  </si>
  <si>
    <t>40433</t>
  </si>
  <si>
    <t>20017</t>
  </si>
  <si>
    <t>-3812,03</t>
  </si>
  <si>
    <t>-30511,07</t>
  </si>
  <si>
    <t>-3646720</t>
  </si>
  <si>
    <t>8672684</t>
  </si>
  <si>
    <t>-29957,84</t>
  </si>
  <si>
    <t>27022,06</t>
  </si>
  <si>
    <t>-2,84</t>
  </si>
  <si>
    <t>2,47</t>
  </si>
  <si>
    <t>2,4</t>
  </si>
  <si>
    <t xml:space="preserve">* -планируемые и фактически достигнутые в ходе реализации программы значения целевых показателей в области энергосбережения и повышения энергетической эффективности определяются для каждого года на протяжении всего срока реализации программы.
</t>
  </si>
  <si>
    <t>тыс. кВтч</t>
  </si>
  <si>
    <t>тыс. куб.м</t>
  </si>
  <si>
    <t>тыс. куб. м</t>
  </si>
  <si>
    <t>кВтч/чел</t>
  </si>
  <si>
    <t>Динамика расходов бюджета МО на обеспечение энергетическими ресурсами учреждений бюджетной сферы:</t>
  </si>
  <si>
    <t>Объем бюджетных ассигнований соадминистратора: СГМУП "Тепловик" (9) - всего, в том числе:</t>
  </si>
  <si>
    <t>- городской бюджет, из них:</t>
  </si>
  <si>
    <t>- средства, предусмотренные бюджетной росписью ДГХ</t>
  </si>
  <si>
    <t>Объем бюджетных ассигнований соадминистраторов: МУ "ДЭАЗиИС" (5), СГМУЭП "Горсвет"(10), СГМУП "Тепловик" (9), Управляющие компании (11)  - всего, в том числе:</t>
  </si>
  <si>
    <t>1.1.2.1.</t>
  </si>
  <si>
    <t>1.1.2.2.</t>
  </si>
  <si>
    <t>1.1.2.3.</t>
  </si>
  <si>
    <t>1.1.2.4.</t>
  </si>
  <si>
    <t>Объем привлеченных средств соадминистраторов: СГМУП "ГВК" (7), СГМУП "ГТС" (8), СГМУП "Тепловик" (9) - всего, в том числе:</t>
  </si>
  <si>
    <t>Источники финансирования</t>
  </si>
  <si>
    <t>Всего, в том числе:</t>
  </si>
  <si>
    <t>МКУ "ХЭУ"</t>
  </si>
  <si>
    <t>-за счет межбюджетных трансферов из окружного бюджета</t>
  </si>
  <si>
    <t>Задача 1.3.  Проведение информационной работы по пропаганде потенциала энергосбережения и рационального потребления энергетических ресурсов</t>
  </si>
  <si>
    <t>Задача 3.2. Проведение информационной работы по пропаганде потенциала энергосбережения и рационального потребления энергетических ресурсов</t>
  </si>
  <si>
    <t>Объем ассигнований соадминистратора:  МКУ "ХЭУ"</t>
  </si>
  <si>
    <t>Объем ассигнований администратора:  ДГХ</t>
  </si>
  <si>
    <t xml:space="preserve">МКУ "ХЭУ" 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</si>
  <si>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площади), Гкал/кв.м.</t>
  </si>
  <si>
    <t>Мероприятие 1.2.1. Установка (замена) автоматизированных узлов регулирования тепловой энергии (АУРТЭ)</t>
  </si>
  <si>
    <t>Мероприятие 1.2.5. Внедрение энергосервисных договоров (контрактов) в муниципальных учреждениях</t>
  </si>
  <si>
    <t>Мероприятие 1.3.1. Регулярное распространение информации о потенциале энергосбережения и мерах по эффективному использованию энергетических ресурсов. Оформление и размещение наглядной агитации по энергосбережению.</t>
  </si>
  <si>
    <t>Мероприятие 2.2.1. Разработка перечня мероприятий по энергосбережению поставляемых энергетических ресурсов и повышению эффективности их использования, для проведения  их лицами, ответственными за содержание многоквартирных домов (не реже 1 раза в год)</t>
  </si>
  <si>
    <t>Мероприятие 2.2.2. Выявление недвижимого имущества, используемого для передачи энергетических ресурсов, не имеющих собственника. Организация эксплуатации и содержания бесхозяйного имущества. Оформление права собственности в установленном порядке</t>
  </si>
  <si>
    <t xml:space="preserve">Мероприятие 2.2.3. Реконструкция уличных водопроводных сетей с применением современных материалов </t>
  </si>
  <si>
    <t xml:space="preserve">Мероприятие 2.2.4. Внедрение частотных преобразователей на насосном оборудовании водозаборных сооружений </t>
  </si>
  <si>
    <t>Меропритие 2.2.5. Установка энергоэкономичного и надежного оборудования на водозаборных сооружениях</t>
  </si>
  <si>
    <t>Мероприятие 2.2.6. Реконструкция котельных установок, в том  числе:</t>
  </si>
  <si>
    <t>Мероприятие 2.2.6.1. Реконструкция котельного оборудования</t>
  </si>
  <si>
    <t xml:space="preserve">Мероприятие 2.2.6.2. Внедрение частотных преобразователей на котельном оборудовании  </t>
  </si>
  <si>
    <t>Мероприятие 1.1.1.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</si>
  <si>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Мероприятие 1.1.1.1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</si>
  <si>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Мероприятие 1.1.1.2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</si>
  <si>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Мероприятие 1.2.1.1. Установка (замена) автоматизированных узлов регулирования тепловой энергии (АУРТЭ)</t>
  </si>
  <si>
    <t>Мероприятие 1.2.1.2. Установка (замена) автоматизированных узлов регулирования тепловой энергии (АУРТЭ)</t>
  </si>
  <si>
    <t>Количество зданий учреждений, в которых установлены (заменены) АУРТЭ, ед.</t>
  </si>
  <si>
    <t>Количество зданий  учреждений, в которых установлены (заменены) АУРТЭ, ед.</t>
  </si>
  <si>
    <t>Количество зданий учреждений, в которых установлены АУРТЭ, ед.</t>
  </si>
  <si>
    <t>Количество зданий учреждений, в которых проведена замена светильников на светильники с энергосберегающими лампами, ед.</t>
  </si>
  <si>
    <t>Количество зданий учреждений, в которых произведена замена оборудования вентиляции, ед.</t>
  </si>
  <si>
    <t>-за счет межбюджетных трансферов из федерального бюджета</t>
  </si>
  <si>
    <t>Целевые  показатели результатов реализации муниципальной программы</t>
  </si>
  <si>
    <t>Мероприятие 1.2.3.1. Оптимизация работы системы электроснабжения зданий учреждений (замена светильников на светильники с энергосберегающими лампами, монтаж системы уравнивания потенциалов)</t>
  </si>
  <si>
    <t>Мероприятие 1.2.3.2. Оптимизация работы системы электроснабжения зданий учреждений (замена светильников на светильники с энергосберегающими лампами, монтаж системы уравнивания потенциалов)</t>
  </si>
  <si>
    <t>Мероприятие 1.2.3. Оптимизация работы системы электроснабжения зданий учреждений (замена светильников на светильники с энергосберегающими лампами, монтаж системы уравнивания потенциалов)</t>
  </si>
  <si>
    <t xml:space="preserve">Количество зданий учреждений, в которых произведена замена светильников на светильники с энергосберегающими лампами, ед. </t>
  </si>
  <si>
    <t>Количество зданий учреждений, в которых проведено энергетическое обследование, ед.</t>
  </si>
  <si>
    <t xml:space="preserve">Количество зданий учреждений, в которых произведен  монтаж системы уравнивания потенциалов, ед. </t>
  </si>
  <si>
    <t xml:space="preserve">Количество зданий учреждений, в которых произведен монтаж системы уравнивания потенциалов, ед. </t>
  </si>
  <si>
    <t>Мероприятие 1.2.4. Замена приборов учета расхода тепловой энергии, холодной и горячей воды в зданиях учреждений</t>
  </si>
  <si>
    <t>Количество муниципальных учреждений, в которых заменены узлы учета потребления  энергетических ресурсов, ед.</t>
  </si>
  <si>
    <t>Количество энергосервисных договоров (контрактов),  заключенных органами местного самоуправления и муниципальными учреждениями,  ед.</t>
  </si>
  <si>
    <t>Общий объем ассигнований на реализацию программы - всего, в том числе:</t>
  </si>
  <si>
    <t>ДГХ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</si>
  <si>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площади), кВтч/кв.м.</t>
  </si>
  <si>
    <t>ДГХ, департамент образования, департамент культуры, молодежной политики и спорта</t>
  </si>
  <si>
    <t>Количество предприятий, в которых проведено  энергетическое обследование с оформлением энергетического паспорта, ед.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</si>
  <si>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использования, ед.</t>
  </si>
  <si>
    <t>Количество бесхозяйных объектов, используемых для передачи энергетических ресурсов, поставленных на учет, ед.</t>
  </si>
  <si>
    <t>Количество реконструированных уличных водопроводных сетей с применением современных материалов, км.</t>
  </si>
  <si>
    <t>Количество частотных преобразователей, установленных на насосном оборудовании водозаборных сооружений, ед.</t>
  </si>
  <si>
    <t>Количество установленных энергоэкономичных насосных агрегатов на  водозаборных сооружениях, ед.</t>
  </si>
  <si>
    <t>Количество частотных преобразователей, установленных на котельном оборудовании, ед.</t>
  </si>
  <si>
    <t>Объем финанси-рования (всего, руб.)</t>
  </si>
  <si>
    <t>Мероприятие 2.2.7. Техническое перевооружение магистральных тепловых сетей на основе современных технологий</t>
  </si>
  <si>
    <t>Протяженность отремонтированных магистральных тепловых сетей в двухтрубном исчислении, пог.м.</t>
  </si>
  <si>
    <t>Количество объектов, на которых произведена замена светильников на светильники с энергосберегающими лампами, ед.</t>
  </si>
  <si>
    <t>Количество отремонтированных котлов на котельных, ед.</t>
  </si>
  <si>
    <t>Мероприятие 3.2.1. Распространение информации в средствах массовой информации (периодические печатные издания, телевидение, интернет)  о потенциале энергосбережения и мерах по эффективному использованию энергетических ресурсов</t>
  </si>
  <si>
    <t>Департамент городского хозяйства (далее- ДГХ), муниципальное казенное учреждение "Хозяйственно-эксплуатационное управление" (далее- МКУ "ХЭУ")</t>
  </si>
  <si>
    <t>ДГХ, МКУ "ХЭУ"</t>
  </si>
  <si>
    <t>Мероприятие 2.1.1.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</si>
  <si>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Задача 1.1. Проведение энергетических обследований в муниципальных учреждениях</t>
  </si>
  <si>
    <t>Задача 1.2.  Реализация энергосберегающих мероприятий в муниципальных учреждениях</t>
  </si>
  <si>
    <t>Задача 2.1.  Проведение энергетических обследований в муниципальных унитарных предприятиях</t>
  </si>
  <si>
    <t>-за счет межбюджетных тран-сферов из федерального бюджета</t>
  </si>
  <si>
    <t>Компексная цель программы: Обеспечение повышения энергетической эффективности в муниципальном секторе, в системах коммунальной инфраструктуры и  в жилищном фонде</t>
  </si>
  <si>
    <t>Задача 2.2. Повышение  энергоэффективности при производстве, передаче и потреблении энергоресурсов на основе новейшего энергоэффективного оборудования, ресурсосберегающих технологий в системах коммунальной инфраструктуры</t>
  </si>
  <si>
    <t>2015 год</t>
  </si>
  <si>
    <t>2016 год</t>
  </si>
  <si>
    <t>2017 год</t>
  </si>
  <si>
    <t>2018 год</t>
  </si>
  <si>
    <t>2019 год</t>
  </si>
  <si>
    <t>2020 год</t>
  </si>
  <si>
    <t>Количество публикаций в СМИ, проведение телепрограмм о мероприятиях и способах энергосбережения и повышения энергетической эффективности, ед.</t>
  </si>
  <si>
    <t>х</t>
  </si>
  <si>
    <t>Количество публикаций в периодических печатных изданиях, на сайте Администрации города, выпусков в эфире телепередач о мероприятиях и способах энергосбережения и повышения энергетической эффективности, ед.</t>
  </si>
  <si>
    <t>Доля индивидуальных приборов учета холодной и горячей воды, электрической энергии, установленных  в муниципальных жилых помещениях, от общего количества требуемых к установке, %</t>
  </si>
  <si>
    <t>Мероприятие 2.2.8. Оптимизация работы системы электроснабжения объектов предприятий (техническое перевооружение внутренних, наружных сетей освещения на котельных, замена светильников на светильники с энергосберегающими лампами)</t>
  </si>
  <si>
    <t xml:space="preserve">Количество котельных, на которых выполнено техническое перевооружение внутренних, наружных сетей освещения, ед. </t>
  </si>
  <si>
    <t>Подготовка конкурсной документации для участия в региональном конкурсе "На лучшие достижения в области энергосбережения" за 2013 год, выполнено/невыполнено</t>
  </si>
  <si>
    <t>выполнено</t>
  </si>
  <si>
    <t>Ответственный (администратор или  соадминистратор)</t>
  </si>
  <si>
    <t>Значение показателя, в том числе по годам:</t>
  </si>
  <si>
    <t>Цель программы 1 в муниципальном секторе: Снижение удельных показателей потребления энергетических ресурсов муниципальными учреждениями города</t>
  </si>
  <si>
    <t>Целевые показатели результатов реализации муниципальной программы</t>
  </si>
  <si>
    <t>Удельный расход холодной воды на снабжение органов местного самоуправления и муниципальных учреждений, (в расчете на 1 человека), куб.м./чел.</t>
  </si>
  <si>
    <t>Удельный расход горячей воды на снабжение органов местного самоуправления и муниципальных учреждений, (в расчете на 1 человека), куб.м./чел.</t>
  </si>
  <si>
    <t>Итого по мероприятиям в муниципальном секторе</t>
  </si>
  <si>
    <t xml:space="preserve">Цель  программы 2 в системах коммунальной инфраструктуры: Снижение удельных показателей энергоемкости и энергопотребления муниципальными унитарными предприятиями города </t>
  </si>
  <si>
    <t>Итого по мероприятиям  в системах коммунальной инфраструктуры</t>
  </si>
  <si>
    <t>Цель программы 3 в жилищном фонде: Повышение доли оснащенности приборами учета используемых энергетических ресурсов в многоквартирных домах</t>
  </si>
  <si>
    <t xml:space="preserve">Итого по  мероприятиям в жилищном фонде </t>
  </si>
  <si>
    <t>Количество муниципальных учреждений, в которых размещена наглядная агитация по энергосбережению, ед.</t>
  </si>
  <si>
    <t>Мероприятие 1.3.2. Организация и участие в региональном конкурсе  "На лучшие достижения в области энергосбережения" за 2013 год, в том числе:</t>
  </si>
  <si>
    <t>- премирование по итогам конкурса "На лучшие достижения в области энергосбережеения" за 2013 год</t>
  </si>
  <si>
    <t>- повышение энергоэффективности систем освещения (замена ламп накаливания на энергосберегающие, установка автоматизированных систем управления освещением)</t>
  </si>
  <si>
    <t>-за счет средств местного бюджета</t>
  </si>
  <si>
    <t>Расчетный объем  средств, необходимый  для реализации всех мероприятий муниципальной программы</t>
  </si>
  <si>
    <t xml:space="preserve">Мероприятие 3.1.1.1. Установка (замена) индивидуальных приборов учета холодной и горячей воды, электрической энергии, в части муниципальной собственности   </t>
  </si>
  <si>
    <t>Количество установленных (заменённых) индивидуальных приборов учета  в муниципальных жилых помещениях, шт.</t>
  </si>
  <si>
    <t>Мероприятие 1.3.1.1. Организация и проведение специальных тематических лекций по основам энергосбережения и повышения энергетической эффективности в муниципальных образовательных учреждениях, на базе Центра энергоэффективности ОАО "Тюменская энергосбытовая компания".</t>
  </si>
  <si>
    <t>ДГХ, департамент образования</t>
  </si>
  <si>
    <t>Количество выявленных бесхозяйных объектов, по факту выявления на конец отчетного года, ед.</t>
  </si>
  <si>
    <t>Количество зарегистрированных объектов, (право муниципальной собственности), по факту регистрации на конец отчетного года, ед.</t>
  </si>
  <si>
    <t>2014 год (факт)</t>
  </si>
  <si>
    <t>Итоговое значение показателя</t>
  </si>
  <si>
    <t>2014 год            (факт)</t>
  </si>
  <si>
    <t>Удельный расход топлива на выработку тепловой энергии на котельных, т.у.т./Гкал</t>
  </si>
  <si>
    <t>Удельный расход электрической энергии, используемой при передаче тепловой энергии в системах теплоснабжения, кВтч/куб.м</t>
  </si>
  <si>
    <t>Удельный расход электрической энергии, используемой при передаче (транспортировки) воды в системах водоснабжения (на 1 куб. метр), тыс.кВтч/тыс.м3</t>
  </si>
  <si>
    <t>Удельный расход электрической энергии, используемой в системах водоотведения (на 1 куб. метр), тыс.кВтч/м3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</si>
  <si>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 на территории муниципального образования, %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</si>
  <si>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</si>
  <si>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</si>
  <si>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</si>
  <si>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</si>
  <si>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</si>
  <si>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</si>
  <si>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</si>
  <si>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</si>
  <si>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</si>
  <si>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</si>
  <si>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</si>
  <si>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</si>
  <si>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3 к муниципальной программе "Энергосбережение и повышение энергетической эффективности в городе Сургуте на 2014-2030 годы"</t>
  </si>
  <si>
    <t>Количество зданий учреждений, в которых произведена замена трубопроводов на трубы нового поколения, ед.</t>
  </si>
  <si>
    <t>Наименование показателя, ед. измер.</t>
  </si>
  <si>
    <t>В том числе по годам</t>
  </si>
  <si>
    <t>-за счет других источников (средства предприятия)</t>
  </si>
  <si>
    <t>Комитет по управлению имуществом</t>
  </si>
  <si>
    <t xml:space="preserve">Мероприятие 3.1.1.2. Установка (замена) индивидуальных приборов учета холодной и горячей воды, электрической энергии в части муниципальной собственности   </t>
  </si>
  <si>
    <t>КУИ</t>
  </si>
  <si>
    <t>Объем ассигнований соадминистратора:  "КУИ"</t>
  </si>
  <si>
    <t>Задача 3.1.  Перевод на учет фактического ресурсопотребления потребителей в МКД</t>
  </si>
  <si>
    <t xml:space="preserve">Мероприятие 1.2.2.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</si>
  <si>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 xml:space="preserve">Мероприятие 1.2.2.1. Оптимизация работы системы тепло-,водоснабжения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</si>
  <si>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 xml:space="preserve">Мероприятие 1.2.2.2.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</si>
  <si>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>Количество зданий учреждений, в которых произведен ремонт фасадов, кровель и чердаков, замена оконных блоков, замена гаражных ворот, ед.</t>
  </si>
  <si>
    <t>Количество зданий учреждений, в которых произведен ремонт системы теплоснабжения, ед.</t>
  </si>
  <si>
    <t>Количество зданий учреждений, в которых произведен ремонт фасадов, кровель и чердаков, замена оконных блоков, заменв гаражных ворот, ед.</t>
  </si>
  <si>
    <t xml:space="preserve">Мероприятие 3.1.1. Установка (замена) индивидуальных приборов учета холодной и горячей воды, электрической энергии, в части муниципальной собственности.                                                                                                                                             В том числе: </t>
  </si>
  <si>
    <t>Количество установленных (заменённых) индивидуальных приборов учета  в муниципальных нежилых помещениях, шт.</t>
  </si>
  <si>
    <t>ДГХ, КУИ</t>
  </si>
  <si>
    <t>Количество установленных (заменённых) индивидуальных приборов учета  в муниципальных жилых и нежилых помещениях, шт.</t>
  </si>
  <si>
    <t>Доля муниципальных образовательных учреждений, в отношении которых проведено обучение по основам энергосбережения и повышения энергетической эффективности, от общего количества запланированных учреждений,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</si>
</sst>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0"/>
    <numFmt numFmtId="167" formatCode="0.000"/>
  </numFmts>
  <fonts count="12" x14ac:knownFonts="1"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9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>
      <alignment horizontal="justify" wrapText="1"/>
    </xf>
    <xf numFmtId="49" fontId="2" fillId="0" borderId="1" xfId="0" applyNumberFormat="1" applyFont="1" applyBorder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0" fillId="0" borderId="0" xfId="0" applyNumberFormat="1"/>
    <xf numFmtId="166" fontId="2" fillId="0" borderId="1" xfId="0" applyNumberFormat="1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2" fontId="2" fillId="0" borderId="1" xfId="0" applyNumberFormat="1" applyFont="1" applyBorder="1" applyAlignment="1"/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49" fontId="1" fillId="0" borderId="0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justify" vertical="center" wrapText="1"/>
    </xf>
    <xf numFmtId="165" fontId="2" fillId="0" borderId="1" xfId="0" applyNumberFormat="1" applyFont="1" applyBorder="1"/>
    <xf numFmtId="49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wrapText="1"/>
    </xf>
    <xf numFmtId="165" fontId="2" fillId="0" borderId="0" xfId="0" applyNumberFormat="1" applyFont="1"/>
    <xf numFmtId="3" fontId="2" fillId="0" borderId="1" xfId="0" applyNumberFormat="1" applyFont="1" applyBorder="1"/>
    <xf numFmtId="0" fontId="8" fillId="0" borderId="3" xfId="0" applyFont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0" fontId="8" fillId="0" borderId="3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justify" vertical="center" wrapText="1"/>
    </xf>
    <xf numFmtId="0" fontId="2" fillId="2" borderId="0" xfId="0" applyFont="1" applyFill="1"/>
    <xf numFmtId="0" fontId="8" fillId="3" borderId="3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2" fillId="0" borderId="0" xfId="0" applyFont="1" applyFill="1"/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left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textRotation="90" wrapText="1"/>
    </xf>
    <xf numFmtId="0" fontId="0" fillId="0" borderId="5" xfId="0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justify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0" fillId="0" borderId="5" xfId="0" applyFill="1" applyBorder="1" applyAlignment="1">
      <alignment horizontal="justify" vertical="center" wrapText="1"/>
    </xf>
    <xf numFmtId="0" fontId="0" fillId="0" borderId="2" xfId="0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justify" vertical="center" wrapText="1"/>
    </xf>
    <xf numFmtId="0" fontId="0" fillId="3" borderId="5" xfId="0" applyFill="1" applyBorder="1" applyAlignment="1">
      <alignment horizontal="justify" vertical="center" wrapText="1"/>
    </xf>
    <xf numFmtId="0" fontId="0" fillId="3" borderId="2" xfId="0" applyFill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horizontal="justify" vertical="center" wrapText="1"/>
    </xf>
    <xf numFmtId="0" fontId="8" fillId="3" borderId="9" xfId="0" applyFont="1" applyFill="1" applyBorder="1" applyAlignment="1">
      <alignment horizontal="justify" vertical="center" wrapText="1"/>
    </xf>
    <xf numFmtId="0" fontId="8" fillId="3" borderId="12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3" borderId="14" xfId="0" applyFont="1" applyFill="1" applyBorder="1" applyAlignment="1">
      <alignment horizontal="justify" vertical="center" wrapText="1"/>
    </xf>
    <xf numFmtId="0" fontId="9" fillId="3" borderId="9" xfId="0" applyFont="1" applyFill="1" applyBorder="1" applyAlignment="1">
      <alignment horizontal="justify" vertical="center" wrapText="1"/>
    </xf>
    <xf numFmtId="0" fontId="9" fillId="3" borderId="12" xfId="0" applyFont="1" applyFill="1" applyBorder="1" applyAlignment="1">
      <alignment horizontal="justify" vertical="center" wrapText="1"/>
    </xf>
    <xf numFmtId="0" fontId="9" fillId="3" borderId="13" xfId="0" applyFont="1" applyFill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justify" vertical="center" wrapText="1"/>
    </xf>
    <xf numFmtId="0" fontId="9" fillId="3" borderId="14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justify" vertical="center" wrapText="1"/>
    </xf>
    <xf numFmtId="0" fontId="8" fillId="3" borderId="2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14" xfId="0" applyFont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2" fontId="8" fillId="0" borderId="4" xfId="0" applyNumberFormat="1" applyFont="1" applyBorder="1" applyAlignment="1">
      <alignment horizontal="justify" vertical="center" wrapText="1"/>
    </xf>
    <xf numFmtId="2" fontId="8" fillId="0" borderId="5" xfId="0" applyNumberFormat="1" applyFont="1" applyBorder="1" applyAlignment="1">
      <alignment horizontal="justify" vertical="center" wrapText="1"/>
    </xf>
    <xf numFmtId="2" fontId="8" fillId="0" borderId="2" xfId="0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49" fontId="8" fillId="0" borderId="11" xfId="0" applyNumberFormat="1" applyFont="1" applyFill="1" applyBorder="1" applyAlignment="1">
      <alignment horizontal="justify" vertical="center" wrapText="1"/>
    </xf>
    <xf numFmtId="49" fontId="8" fillId="0" borderId="9" xfId="0" applyNumberFormat="1" applyFont="1" applyFill="1" applyBorder="1" applyAlignment="1">
      <alignment horizontal="justify" vertical="center" wrapText="1"/>
    </xf>
    <xf numFmtId="49" fontId="8" fillId="0" borderId="12" xfId="0" applyNumberFormat="1" applyFont="1" applyFill="1" applyBorder="1" applyAlignment="1">
      <alignment horizontal="justify" vertical="center" wrapText="1"/>
    </xf>
    <xf numFmtId="49" fontId="8" fillId="0" borderId="13" xfId="0" applyNumberFormat="1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justify" vertical="center" wrapText="1"/>
    </xf>
    <xf numFmtId="49" fontId="8" fillId="0" borderId="14" xfId="0" applyNumberFormat="1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opLeftCell="B1" zoomScaleNormal="100" zoomScaleSheetLayoutView="100" workbookViewId="0">
      <selection activeCell="O42" sqref="O42"/>
    </sheetView>
  </sheetViews>
  <sheetFormatPr defaultRowHeight="12.75" x14ac:dyDescent="0.2"/>
  <cols>
    <col min="1" max="1" width="0" style="1" hidden="1" customWidth="1"/>
    <col min="2" max="2" width="5.5703125" style="1" customWidth="1"/>
    <col min="3" max="3" width="37.5703125" style="1" customWidth="1"/>
    <col min="4" max="4" width="10.140625" style="1" customWidth="1"/>
    <col min="5" max="5" width="12" style="1" customWidth="1"/>
    <col min="6" max="6" width="13.42578125" style="1" customWidth="1"/>
    <col min="7" max="7" width="12.5703125" style="1" customWidth="1"/>
    <col min="8" max="8" width="11" style="1" customWidth="1"/>
    <col min="9" max="10" width="8.28515625" style="1" customWidth="1"/>
    <col min="11" max="11" width="8.7109375" style="1" customWidth="1"/>
    <col min="12" max="12" width="8.5703125" style="1" customWidth="1"/>
    <col min="13" max="16384" width="9.140625" style="1"/>
  </cols>
  <sheetData>
    <row r="1" spans="2:13" ht="23.25" customHeight="1" x14ac:dyDescent="0.2">
      <c r="J1" s="155" t="s">
        <v>186</v>
      </c>
      <c r="K1" s="155"/>
      <c r="L1" s="155"/>
      <c r="M1" s="155"/>
    </row>
    <row r="2" spans="2:13" ht="9" customHeight="1" x14ac:dyDescent="0.2"/>
    <row r="3" spans="2:13" ht="12.75" customHeight="1" x14ac:dyDescent="0.2">
      <c r="B3" s="145" t="s">
        <v>24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2:13" ht="12.75" customHeight="1" x14ac:dyDescent="0.2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2:13" ht="12.75" customHeight="1" x14ac:dyDescent="0.2">
      <c r="B5" s="154" t="s">
        <v>1</v>
      </c>
      <c r="C5" s="150" t="s">
        <v>21</v>
      </c>
      <c r="D5" s="152" t="s">
        <v>0</v>
      </c>
      <c r="E5" s="156" t="s">
        <v>25</v>
      </c>
      <c r="F5" s="157"/>
      <c r="G5" s="157"/>
      <c r="H5" s="157"/>
      <c r="I5" s="157"/>
      <c r="J5" s="157"/>
      <c r="K5" s="157"/>
      <c r="L5" s="157"/>
      <c r="M5" s="158"/>
    </row>
    <row r="6" spans="2:13" ht="33" customHeight="1" x14ac:dyDescent="0.2">
      <c r="B6" s="153"/>
      <c r="C6" s="151"/>
      <c r="D6" s="153"/>
      <c r="E6" s="11">
        <v>2007</v>
      </c>
      <c r="F6" s="11">
        <v>2008</v>
      </c>
      <c r="G6" s="11">
        <v>2009</v>
      </c>
      <c r="H6" s="16">
        <v>2010</v>
      </c>
      <c r="I6" s="16" t="s">
        <v>176</v>
      </c>
      <c r="J6" s="16" t="s">
        <v>177</v>
      </c>
      <c r="K6" s="16" t="s">
        <v>178</v>
      </c>
      <c r="L6" s="16" t="s">
        <v>179</v>
      </c>
      <c r="M6" s="16" t="s">
        <v>180</v>
      </c>
    </row>
    <row r="7" spans="2:13" ht="13.5" customHeight="1" x14ac:dyDescent="0.2">
      <c r="B7" s="2">
        <v>1</v>
      </c>
      <c r="C7" s="7">
        <v>2</v>
      </c>
      <c r="D7" s="2">
        <v>3</v>
      </c>
      <c r="E7" s="2">
        <v>4</v>
      </c>
      <c r="F7" s="2">
        <v>5</v>
      </c>
      <c r="G7" s="2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</row>
    <row r="8" spans="2:13" ht="14.25" customHeight="1" x14ac:dyDescent="0.2">
      <c r="B8" s="135" t="s">
        <v>26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7"/>
    </row>
    <row r="9" spans="2:13" ht="36" customHeight="1" x14ac:dyDescent="0.2">
      <c r="B9" s="2" t="s">
        <v>198</v>
      </c>
      <c r="C9" s="3" t="s">
        <v>105</v>
      </c>
      <c r="D9" s="2" t="s">
        <v>106</v>
      </c>
      <c r="E9" s="5"/>
      <c r="F9" s="5"/>
      <c r="G9" s="5"/>
      <c r="H9" s="5"/>
      <c r="I9" s="5"/>
      <c r="J9" s="5"/>
      <c r="K9" s="5"/>
      <c r="L9" s="5"/>
      <c r="M9" s="5"/>
    </row>
    <row r="10" spans="2:13" ht="69" customHeight="1" x14ac:dyDescent="0.2">
      <c r="B10" s="7" t="s">
        <v>28</v>
      </c>
      <c r="C10" s="3" t="s">
        <v>27</v>
      </c>
      <c r="D10" s="7" t="s">
        <v>22</v>
      </c>
      <c r="E10" s="42">
        <f>(1048861.79/1059456.36)*100</f>
        <v>98.999999395916589</v>
      </c>
      <c r="F10" s="42">
        <v>98.99</v>
      </c>
      <c r="G10" s="43">
        <f>1110072.7/1121285.6*100</f>
        <v>98.999996075932827</v>
      </c>
      <c r="H10" s="7">
        <v>99</v>
      </c>
      <c r="I10" s="7">
        <v>100</v>
      </c>
      <c r="J10" s="7">
        <v>100</v>
      </c>
      <c r="K10" s="7">
        <v>100</v>
      </c>
      <c r="L10" s="7">
        <v>100</v>
      </c>
      <c r="M10" s="7">
        <v>100</v>
      </c>
    </row>
    <row r="11" spans="2:13" ht="57" customHeight="1" x14ac:dyDescent="0.2">
      <c r="B11" s="7" t="s">
        <v>30</v>
      </c>
      <c r="C11" s="3" t="s">
        <v>29</v>
      </c>
      <c r="D11" s="2" t="s">
        <v>22</v>
      </c>
      <c r="E11" s="22">
        <f>(1118.98/2796.25)*100</f>
        <v>40.017165847116672</v>
      </c>
      <c r="F11" s="44">
        <f>(980/2125.14)*100</f>
        <v>46.114608919882926</v>
      </c>
      <c r="G11" s="44">
        <f>1152.09/2315.79*100</f>
        <v>49.749329602425085</v>
      </c>
      <c r="H11" s="2">
        <v>57</v>
      </c>
      <c r="I11" s="2">
        <v>80</v>
      </c>
      <c r="J11" s="2">
        <v>100</v>
      </c>
      <c r="K11" s="2">
        <v>100</v>
      </c>
      <c r="L11" s="2">
        <v>100</v>
      </c>
      <c r="M11" s="2">
        <v>100</v>
      </c>
    </row>
    <row r="12" spans="2:13" ht="60.75" customHeight="1" x14ac:dyDescent="0.2">
      <c r="B12" s="7" t="s">
        <v>32</v>
      </c>
      <c r="C12" s="3" t="s">
        <v>31</v>
      </c>
      <c r="D12" s="2" t="s">
        <v>22</v>
      </c>
      <c r="E12" s="8">
        <f>(12084.03/27690.31)*100</f>
        <v>43.639923135566193</v>
      </c>
      <c r="F12" s="44">
        <f>(11730.98/26344.13)*100</f>
        <v>44.529768111529968</v>
      </c>
      <c r="G12" s="44">
        <f>9243.71/16544*100</f>
        <v>55.873488878143128</v>
      </c>
      <c r="H12" s="2">
        <v>65</v>
      </c>
      <c r="I12" s="2">
        <v>80</v>
      </c>
      <c r="J12" s="2">
        <v>100</v>
      </c>
      <c r="K12" s="2">
        <v>100</v>
      </c>
      <c r="L12" s="2">
        <v>100</v>
      </c>
      <c r="M12" s="2">
        <v>100</v>
      </c>
    </row>
    <row r="13" spans="2:13" ht="68.25" customHeight="1" x14ac:dyDescent="0.2">
      <c r="B13" s="7" t="s">
        <v>34</v>
      </c>
      <c r="C13" s="3" t="s">
        <v>33</v>
      </c>
      <c r="D13" s="2" t="s">
        <v>22</v>
      </c>
      <c r="E13" s="8">
        <f>(4278.5/4300)*100</f>
        <v>99.5</v>
      </c>
      <c r="F13" s="44">
        <f>(3763/4887)*100</f>
        <v>77.000204624514012</v>
      </c>
      <c r="G13" s="44">
        <f>4441/5553*100</f>
        <v>79.974788402665226</v>
      </c>
      <c r="H13" s="2">
        <v>85</v>
      </c>
      <c r="I13" s="2">
        <v>90</v>
      </c>
      <c r="J13" s="2">
        <v>100</v>
      </c>
      <c r="K13" s="2">
        <v>100</v>
      </c>
      <c r="L13" s="2">
        <v>100</v>
      </c>
      <c r="M13" s="2">
        <v>100</v>
      </c>
    </row>
    <row r="14" spans="2:13" ht="84" customHeight="1" x14ac:dyDescent="0.2">
      <c r="B14" s="7" t="s">
        <v>127</v>
      </c>
      <c r="C14" s="3" t="s">
        <v>204</v>
      </c>
      <c r="D14" s="2" t="s">
        <v>22</v>
      </c>
      <c r="E14" s="12" t="s">
        <v>128</v>
      </c>
      <c r="F14" s="7" t="s">
        <v>128</v>
      </c>
      <c r="G14" s="7" t="s">
        <v>23</v>
      </c>
      <c r="H14" s="22">
        <v>0.36</v>
      </c>
      <c r="I14" s="22">
        <v>0.74</v>
      </c>
      <c r="J14" s="22">
        <v>1.05</v>
      </c>
      <c r="K14" s="22">
        <v>0.85</v>
      </c>
      <c r="L14" s="22">
        <v>0.56000000000000005</v>
      </c>
      <c r="M14" s="22">
        <v>0.56000000000000005</v>
      </c>
    </row>
    <row r="15" spans="2:13" ht="25.5" customHeight="1" x14ac:dyDescent="0.2">
      <c r="B15" s="138" t="s">
        <v>35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40"/>
    </row>
    <row r="16" spans="2:13" ht="19.5" customHeight="1" x14ac:dyDescent="0.2">
      <c r="B16" s="7" t="s">
        <v>36</v>
      </c>
      <c r="C16" s="23" t="s">
        <v>37</v>
      </c>
      <c r="D16" s="6" t="s">
        <v>256</v>
      </c>
      <c r="E16" s="6"/>
      <c r="F16" s="6"/>
      <c r="G16" s="6"/>
      <c r="H16" s="6"/>
      <c r="I16" s="6"/>
      <c r="J16" s="6"/>
      <c r="K16" s="6"/>
      <c r="L16" s="6"/>
      <c r="M16" s="6"/>
    </row>
    <row r="17" spans="2:13" ht="19.5" customHeight="1" x14ac:dyDescent="0.2">
      <c r="B17" s="7" t="s">
        <v>39</v>
      </c>
      <c r="C17" s="23" t="s">
        <v>38</v>
      </c>
      <c r="D17" s="6" t="s">
        <v>40</v>
      </c>
      <c r="E17" s="6"/>
      <c r="F17" s="6"/>
      <c r="G17" s="6"/>
      <c r="H17" s="6"/>
      <c r="I17" s="6"/>
      <c r="J17" s="6"/>
      <c r="K17" s="6"/>
      <c r="L17" s="6"/>
      <c r="M17" s="6"/>
    </row>
    <row r="18" spans="2:13" ht="19.5" customHeight="1" x14ac:dyDescent="0.2">
      <c r="B18" s="7" t="s">
        <v>42</v>
      </c>
      <c r="C18" s="23" t="s">
        <v>43</v>
      </c>
      <c r="D18" s="6" t="s">
        <v>44</v>
      </c>
      <c r="E18" s="6"/>
      <c r="F18" s="6"/>
      <c r="G18" s="6"/>
      <c r="H18" s="6"/>
      <c r="I18" s="6"/>
      <c r="J18" s="6"/>
      <c r="K18" s="6"/>
      <c r="L18" s="6"/>
      <c r="M18" s="6"/>
    </row>
    <row r="19" spans="2:13" ht="20.25" customHeight="1" x14ac:dyDescent="0.2">
      <c r="B19" s="7" t="s">
        <v>41</v>
      </c>
      <c r="C19" s="23" t="s">
        <v>45</v>
      </c>
      <c r="D19" s="6" t="s">
        <v>40</v>
      </c>
      <c r="E19" s="6"/>
      <c r="F19" s="6"/>
      <c r="G19" s="6"/>
      <c r="H19" s="6"/>
      <c r="I19" s="6"/>
      <c r="J19" s="6"/>
      <c r="K19" s="6"/>
      <c r="L19" s="6"/>
      <c r="M19" s="6"/>
    </row>
    <row r="20" spans="2:13" ht="21.75" customHeight="1" x14ac:dyDescent="0.2">
      <c r="B20" s="7" t="s">
        <v>47</v>
      </c>
      <c r="C20" s="23" t="s">
        <v>46</v>
      </c>
      <c r="D20" s="6" t="s">
        <v>257</v>
      </c>
      <c r="E20" s="6"/>
      <c r="F20" s="6"/>
      <c r="G20" s="6"/>
      <c r="H20" s="6"/>
      <c r="I20" s="6"/>
      <c r="J20" s="6"/>
      <c r="K20" s="6"/>
      <c r="L20" s="6"/>
      <c r="M20" s="6"/>
    </row>
    <row r="21" spans="2:13" ht="21.75" customHeight="1" x14ac:dyDescent="0.2">
      <c r="B21" s="7" t="s">
        <v>48</v>
      </c>
      <c r="C21" s="23" t="s">
        <v>49</v>
      </c>
      <c r="D21" s="6" t="s">
        <v>40</v>
      </c>
      <c r="E21" s="6"/>
      <c r="F21" s="6"/>
      <c r="G21" s="6"/>
      <c r="H21" s="6"/>
      <c r="I21" s="6"/>
      <c r="J21" s="6"/>
      <c r="K21" s="6"/>
      <c r="L21" s="6"/>
      <c r="M21" s="6"/>
    </row>
    <row r="22" spans="2:13" ht="26.25" customHeight="1" x14ac:dyDescent="0.2">
      <c r="B22" s="7" t="s">
        <v>50</v>
      </c>
      <c r="C22" s="4" t="s">
        <v>52</v>
      </c>
      <c r="D22" s="6" t="s">
        <v>258</v>
      </c>
      <c r="E22" s="6"/>
      <c r="F22" s="6"/>
      <c r="G22" s="6"/>
      <c r="H22" s="6"/>
      <c r="I22" s="6"/>
      <c r="J22" s="6"/>
      <c r="K22" s="6"/>
      <c r="L22" s="6"/>
      <c r="M22" s="6"/>
    </row>
    <row r="23" spans="2:13" ht="30" customHeight="1" x14ac:dyDescent="0.2">
      <c r="B23" s="7" t="s">
        <v>51</v>
      </c>
      <c r="C23" s="4" t="s">
        <v>53</v>
      </c>
      <c r="D23" s="6" t="s">
        <v>40</v>
      </c>
      <c r="E23" s="6"/>
      <c r="F23" s="6"/>
      <c r="G23" s="6"/>
      <c r="H23" s="6"/>
      <c r="I23" s="6"/>
      <c r="J23" s="6"/>
      <c r="K23" s="6"/>
      <c r="L23" s="6"/>
      <c r="M23" s="6"/>
    </row>
    <row r="24" spans="2:13" ht="12.75" customHeight="1" x14ac:dyDescent="0.2">
      <c r="B24" s="141" t="s">
        <v>54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3"/>
    </row>
    <row r="25" spans="2:13" ht="51.75" customHeight="1" x14ac:dyDescent="0.2">
      <c r="B25" s="7" t="s">
        <v>57</v>
      </c>
      <c r="C25" s="24" t="s">
        <v>205</v>
      </c>
      <c r="D25" s="33" t="s">
        <v>55</v>
      </c>
      <c r="E25" s="46">
        <f>165848.04/732616.61</f>
        <v>0.22637766839602505</v>
      </c>
      <c r="F25" s="46">
        <f>152789.23/767526.29</f>
        <v>0.19906709645085904</v>
      </c>
      <c r="G25" s="46">
        <f>153799.51/786621.53</f>
        <v>0.19551907001579275</v>
      </c>
      <c r="H25" s="46">
        <f>182700/786139</f>
        <v>0.23240164907223787</v>
      </c>
      <c r="I25" s="30">
        <v>0.23</v>
      </c>
      <c r="J25" s="30">
        <v>0.23</v>
      </c>
      <c r="K25" s="30">
        <v>0.23</v>
      </c>
      <c r="L25" s="30">
        <v>0.23</v>
      </c>
      <c r="M25" s="30">
        <v>0.23</v>
      </c>
    </row>
    <row r="26" spans="2:13" ht="52.5" customHeight="1" x14ac:dyDescent="0.2">
      <c r="B26" s="7" t="s">
        <v>58</v>
      </c>
      <c r="C26" s="24" t="s">
        <v>206</v>
      </c>
      <c r="D26" s="33" t="s">
        <v>55</v>
      </c>
      <c r="E26" s="46">
        <f>3466.45/12651.26</f>
        <v>0.27400037624710899</v>
      </c>
      <c r="F26" s="46">
        <f>3466.45/12651.26</f>
        <v>0.27400037624710899</v>
      </c>
      <c r="G26" s="46">
        <f>3398.48/12403.2</f>
        <v>0.27400025799793598</v>
      </c>
      <c r="H26" s="46">
        <f>3398.48/12403.2</f>
        <v>0.27400025799793598</v>
      </c>
      <c r="I26" s="30">
        <v>0.27</v>
      </c>
      <c r="J26" s="30">
        <v>0.27</v>
      </c>
      <c r="K26" s="30">
        <v>0.27</v>
      </c>
      <c r="L26" s="30">
        <v>0.27</v>
      </c>
      <c r="M26" s="30">
        <v>0.27</v>
      </c>
    </row>
    <row r="27" spans="2:13" ht="52.5" customHeight="1" x14ac:dyDescent="0.2">
      <c r="B27" s="7" t="s">
        <v>59</v>
      </c>
      <c r="C27" s="24" t="s">
        <v>207</v>
      </c>
      <c r="D27" s="33" t="s">
        <v>55</v>
      </c>
      <c r="E27" s="46" t="s">
        <v>23</v>
      </c>
      <c r="F27" s="46">
        <f t="shared" ref="F27:H28" si="0">F25-E25</f>
        <v>-2.7310571945166007E-2</v>
      </c>
      <c r="G27" s="46">
        <f t="shared" si="0"/>
        <v>-3.5480264350662982E-3</v>
      </c>
      <c r="H27" s="46">
        <f t="shared" si="0"/>
        <v>3.6882579056445125E-2</v>
      </c>
      <c r="I27" s="30">
        <v>3.5999999999999997E-2</v>
      </c>
      <c r="J27" s="30">
        <v>3.5999999999999997E-2</v>
      </c>
      <c r="K27" s="30">
        <v>3.5999999999999997E-2</v>
      </c>
      <c r="L27" s="30">
        <v>3.5999999999999997E-2</v>
      </c>
      <c r="M27" s="30">
        <v>3.5999999999999997E-2</v>
      </c>
    </row>
    <row r="28" spans="2:13" ht="52.5" customHeight="1" x14ac:dyDescent="0.2">
      <c r="B28" s="7" t="s">
        <v>60</v>
      </c>
      <c r="C28" s="24" t="s">
        <v>208</v>
      </c>
      <c r="D28" s="33" t="s">
        <v>55</v>
      </c>
      <c r="E28" s="46" t="s">
        <v>23</v>
      </c>
      <c r="F28" s="47">
        <f t="shared" si="0"/>
        <v>0</v>
      </c>
      <c r="G28" s="47">
        <f t="shared" si="0"/>
        <v>-1.1824917300895521E-7</v>
      </c>
      <c r="H28" s="47">
        <f t="shared" si="0"/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</row>
    <row r="29" spans="2:13" ht="75.75" customHeight="1" x14ac:dyDescent="0.2">
      <c r="B29" s="7" t="s">
        <v>61</v>
      </c>
      <c r="C29" s="24" t="s">
        <v>209</v>
      </c>
      <c r="D29" s="33" t="s">
        <v>23</v>
      </c>
      <c r="E29" s="46">
        <f>E26/E25</f>
        <v>1.210368399800694</v>
      </c>
      <c r="F29" s="46">
        <f>F26/F25</f>
        <v>1.3764222271396203</v>
      </c>
      <c r="G29" s="46">
        <f>G26/G25</f>
        <v>1.4013991472842215</v>
      </c>
      <c r="H29" s="46">
        <f>H26/H25</f>
        <v>1.1789944653652948</v>
      </c>
      <c r="I29" s="30">
        <v>1.17</v>
      </c>
      <c r="J29" s="30">
        <v>1.17</v>
      </c>
      <c r="K29" s="30">
        <v>1.17</v>
      </c>
      <c r="L29" s="30">
        <v>1.17</v>
      </c>
      <c r="M29" s="30">
        <v>1.17</v>
      </c>
    </row>
    <row r="30" spans="2:13" ht="51" customHeight="1" x14ac:dyDescent="0.2">
      <c r="B30" s="7" t="s">
        <v>62</v>
      </c>
      <c r="C30" s="24" t="s">
        <v>210</v>
      </c>
      <c r="D30" s="33" t="s">
        <v>56</v>
      </c>
      <c r="E30" s="46">
        <f>1005809.65/81662</f>
        <v>12.316740344346208</v>
      </c>
      <c r="F30" s="46">
        <f>1084256.65/83704</f>
        <v>12.953462797476822</v>
      </c>
      <c r="G30" s="46">
        <f>865878.64/81286</f>
        <v>10.652248111605935</v>
      </c>
      <c r="H30" s="46">
        <f>813691.72/85334</f>
        <v>9.5353753486300885</v>
      </c>
      <c r="I30" s="30">
        <v>9.5299999999999994</v>
      </c>
      <c r="J30" s="30">
        <v>9.5299999999999994</v>
      </c>
      <c r="K30" s="30">
        <v>9.5299999999999994</v>
      </c>
      <c r="L30" s="30">
        <v>9.5299999999999994</v>
      </c>
      <c r="M30" s="30">
        <v>9.5299999999999994</v>
      </c>
    </row>
    <row r="31" spans="2:13" ht="48" x14ac:dyDescent="0.2">
      <c r="B31" s="7" t="s">
        <v>63</v>
      </c>
      <c r="C31" s="24" t="s">
        <v>211</v>
      </c>
      <c r="D31" s="33" t="s">
        <v>56</v>
      </c>
      <c r="E31" s="46">
        <f>8213.35/392</f>
        <v>20.952423469387757</v>
      </c>
      <c r="F31" s="46">
        <f>8213.35/392</f>
        <v>20.952423469387757</v>
      </c>
      <c r="G31" s="46">
        <f>7734.2/384</f>
        <v>20.141145833333333</v>
      </c>
      <c r="H31" s="50">
        <v>20.100000000000001</v>
      </c>
      <c r="I31" s="51">
        <v>20.100000000000001</v>
      </c>
      <c r="J31" s="6">
        <v>20.100000000000001</v>
      </c>
      <c r="K31" s="6">
        <v>20.100000000000001</v>
      </c>
      <c r="L31" s="6">
        <v>20.100000000000001</v>
      </c>
      <c r="M31" s="6">
        <v>20.100000000000001</v>
      </c>
    </row>
    <row r="32" spans="2:13" ht="54" customHeight="1" x14ac:dyDescent="0.2">
      <c r="B32" s="7" t="s">
        <v>64</v>
      </c>
      <c r="C32" s="24" t="s">
        <v>212</v>
      </c>
      <c r="D32" s="33" t="s">
        <v>56</v>
      </c>
      <c r="E32" s="46" t="s">
        <v>23</v>
      </c>
      <c r="F32" s="46">
        <f t="shared" ref="F32:H33" si="1">F30-E30</f>
        <v>0.6367224531306146</v>
      </c>
      <c r="G32" s="46">
        <f t="shared" si="1"/>
        <v>-2.3012146858708871</v>
      </c>
      <c r="H32" s="46">
        <f t="shared" si="1"/>
        <v>-1.1168727629758468</v>
      </c>
      <c r="I32" s="49">
        <f t="shared" ref="I32:M33" si="2">I30-H30</f>
        <v>-5.3753486300891495E-3</v>
      </c>
      <c r="J32" s="47">
        <f t="shared" si="2"/>
        <v>0</v>
      </c>
      <c r="K32" s="47">
        <f t="shared" si="2"/>
        <v>0</v>
      </c>
      <c r="L32" s="47">
        <f t="shared" si="2"/>
        <v>0</v>
      </c>
      <c r="M32" s="47">
        <f t="shared" si="2"/>
        <v>0</v>
      </c>
    </row>
    <row r="33" spans="2:18" ht="53.25" customHeight="1" x14ac:dyDescent="0.2">
      <c r="B33" s="7" t="s">
        <v>65</v>
      </c>
      <c r="C33" s="24" t="s">
        <v>213</v>
      </c>
      <c r="D33" s="33" t="s">
        <v>56</v>
      </c>
      <c r="E33" s="46" t="s">
        <v>23</v>
      </c>
      <c r="F33" s="46">
        <f t="shared" si="1"/>
        <v>0</v>
      </c>
      <c r="G33" s="46">
        <f t="shared" si="1"/>
        <v>-0.81127763605442382</v>
      </c>
      <c r="H33" s="46">
        <f t="shared" si="1"/>
        <v>-4.1145833333331439E-2</v>
      </c>
      <c r="I33" s="47">
        <f t="shared" si="2"/>
        <v>0</v>
      </c>
      <c r="J33" s="47">
        <f t="shared" si="2"/>
        <v>0</v>
      </c>
      <c r="K33" s="47">
        <f t="shared" si="2"/>
        <v>0</v>
      </c>
      <c r="L33" s="47">
        <f t="shared" si="2"/>
        <v>0</v>
      </c>
      <c r="M33" s="47">
        <f t="shared" si="2"/>
        <v>0</v>
      </c>
    </row>
    <row r="34" spans="2:18" ht="89.25" customHeight="1" x14ac:dyDescent="0.2">
      <c r="B34" s="7" t="s">
        <v>66</v>
      </c>
      <c r="C34" s="24" t="s">
        <v>214</v>
      </c>
      <c r="D34" s="33" t="s">
        <v>23</v>
      </c>
      <c r="E34" s="46">
        <f>E30/E31</f>
        <v>0.58784323266191174</v>
      </c>
      <c r="F34" s="46">
        <f>F30/F31</f>
        <v>0.61823219716813649</v>
      </c>
      <c r="G34" s="46">
        <f>G30/G31</f>
        <v>0.5288799455479144</v>
      </c>
      <c r="H34" s="46">
        <f t="shared" ref="H34:M34" si="3">H30/H31</f>
        <v>0.47439678351393472</v>
      </c>
      <c r="I34" s="49">
        <f t="shared" si="3"/>
        <v>0.47412935323383076</v>
      </c>
      <c r="J34" s="49">
        <f t="shared" si="3"/>
        <v>0.47412935323383076</v>
      </c>
      <c r="K34" s="49">
        <f t="shared" si="3"/>
        <v>0.47412935323383076</v>
      </c>
      <c r="L34" s="49">
        <f t="shared" si="3"/>
        <v>0.47412935323383076</v>
      </c>
      <c r="M34" s="49">
        <f t="shared" si="3"/>
        <v>0.47412935323383076</v>
      </c>
    </row>
    <row r="35" spans="2:18" ht="53.25" customHeight="1" x14ac:dyDescent="0.2">
      <c r="B35" s="7" t="s">
        <v>68</v>
      </c>
      <c r="C35" s="24" t="s">
        <v>215</v>
      </c>
      <c r="D35" s="33" t="s">
        <v>259</v>
      </c>
      <c r="E35" s="49">
        <f>38560580/81662</f>
        <v>472.19735005265608</v>
      </c>
      <c r="F35" s="49">
        <f>40779713/83704</f>
        <v>487.18953693969223</v>
      </c>
      <c r="G35" s="49">
        <f>39582838.13/81286</f>
        <v>486.95763267967425</v>
      </c>
      <c r="H35" s="49">
        <f t="shared" ref="H35:M35" si="4">41968521.67/85334</f>
        <v>491.81477101741393</v>
      </c>
      <c r="I35" s="49">
        <f t="shared" si="4"/>
        <v>491.81477101741393</v>
      </c>
      <c r="J35" s="49">
        <f t="shared" si="4"/>
        <v>491.81477101741393</v>
      </c>
      <c r="K35" s="49">
        <f t="shared" si="4"/>
        <v>491.81477101741393</v>
      </c>
      <c r="L35" s="49">
        <f t="shared" si="4"/>
        <v>491.81477101741393</v>
      </c>
      <c r="M35" s="49">
        <f t="shared" si="4"/>
        <v>491.81477101741393</v>
      </c>
      <c r="O35" s="54"/>
      <c r="P35" s="54"/>
      <c r="Q35" s="54"/>
      <c r="R35" s="54"/>
    </row>
    <row r="36" spans="2:18" ht="53.25" customHeight="1" x14ac:dyDescent="0.2">
      <c r="B36" s="7" t="s">
        <v>69</v>
      </c>
      <c r="C36" s="24" t="s">
        <v>216</v>
      </c>
      <c r="D36" s="33" t="s">
        <v>259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</row>
    <row r="37" spans="2:18" ht="52.5" customHeight="1" x14ac:dyDescent="0.2">
      <c r="B37" s="7" t="s">
        <v>70</v>
      </c>
      <c r="C37" s="24" t="s">
        <v>217</v>
      </c>
      <c r="D37" s="33" t="s">
        <v>259</v>
      </c>
      <c r="E37" s="46" t="s">
        <v>23</v>
      </c>
      <c r="F37" s="46">
        <f t="shared" ref="F37:M37" si="5">F35-E35</f>
        <v>14.992186887036155</v>
      </c>
      <c r="G37" s="46">
        <f t="shared" si="5"/>
        <v>-0.23190426001798414</v>
      </c>
      <c r="H37" s="46">
        <f t="shared" si="5"/>
        <v>4.8571383377396842</v>
      </c>
      <c r="I37" s="46">
        <f t="shared" si="5"/>
        <v>0</v>
      </c>
      <c r="J37" s="46">
        <f t="shared" si="5"/>
        <v>0</v>
      </c>
      <c r="K37" s="46">
        <f t="shared" si="5"/>
        <v>0</v>
      </c>
      <c r="L37" s="46">
        <f t="shared" si="5"/>
        <v>0</v>
      </c>
      <c r="M37" s="46">
        <f t="shared" si="5"/>
        <v>0</v>
      </c>
    </row>
    <row r="38" spans="2:18" ht="53.25" customHeight="1" x14ac:dyDescent="0.2">
      <c r="B38" s="7" t="s">
        <v>71</v>
      </c>
      <c r="C38" s="24" t="s">
        <v>218</v>
      </c>
      <c r="D38" s="33" t="s">
        <v>67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</row>
    <row r="39" spans="2:18" ht="87.75" customHeight="1" x14ac:dyDescent="0.2">
      <c r="B39" s="7" t="s">
        <v>72</v>
      </c>
      <c r="C39" s="24" t="s">
        <v>219</v>
      </c>
      <c r="D39" s="7" t="s">
        <v>23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</row>
    <row r="40" spans="2:18" ht="82.5" customHeight="1" x14ac:dyDescent="0.2">
      <c r="B40" s="7" t="s">
        <v>73</v>
      </c>
      <c r="C40" s="3" t="s">
        <v>220</v>
      </c>
      <c r="D40" s="33" t="s">
        <v>22</v>
      </c>
      <c r="E40" s="47">
        <f>38561158/(38561158+0)*100</f>
        <v>100</v>
      </c>
      <c r="F40" s="47">
        <v>100</v>
      </c>
      <c r="G40" s="47">
        <v>100</v>
      </c>
      <c r="H40" s="47">
        <v>100</v>
      </c>
      <c r="I40" s="47">
        <v>100</v>
      </c>
      <c r="J40" s="47">
        <v>100</v>
      </c>
      <c r="K40" s="47">
        <v>100</v>
      </c>
      <c r="L40" s="47">
        <v>100</v>
      </c>
      <c r="M40" s="47">
        <v>100</v>
      </c>
    </row>
    <row r="41" spans="2:18" ht="82.5" customHeight="1" x14ac:dyDescent="0.2">
      <c r="B41" s="7" t="s">
        <v>74</v>
      </c>
      <c r="C41" s="13" t="s">
        <v>222</v>
      </c>
      <c r="D41" s="33" t="s">
        <v>22</v>
      </c>
      <c r="E41" s="46">
        <f>165848.04/(165848.04+3466.45)*100</f>
        <v>97.952656030798067</v>
      </c>
      <c r="F41" s="46">
        <f>152789.23/(152789.23+3466.45)*100</f>
        <v>97.781552644998243</v>
      </c>
      <c r="G41" s="46">
        <f>153799.51/(153799.51+3398.48)*100</f>
        <v>97.838089405596079</v>
      </c>
      <c r="H41" s="47">
        <v>100</v>
      </c>
      <c r="I41" s="47">
        <v>100</v>
      </c>
      <c r="J41" s="47">
        <v>100</v>
      </c>
      <c r="K41" s="47">
        <v>100</v>
      </c>
      <c r="L41" s="47">
        <v>100</v>
      </c>
      <c r="M41" s="47">
        <v>100</v>
      </c>
    </row>
    <row r="42" spans="2:18" ht="83.25" customHeight="1" x14ac:dyDescent="0.2">
      <c r="B42" s="7" t="s">
        <v>75</v>
      </c>
      <c r="C42" s="3" t="s">
        <v>221</v>
      </c>
      <c r="D42" s="36" t="s">
        <v>22</v>
      </c>
      <c r="E42" s="46">
        <f>1005809.65/(1005809.65+8213.35)*100</f>
        <v>99.190023303218965</v>
      </c>
      <c r="F42" s="46">
        <f>1084256.65/(1084256.65+8213.35)*100</f>
        <v>99.248185304859632</v>
      </c>
      <c r="G42" s="46">
        <f>865878.64/(7734.2+865878.64)*100</f>
        <v>99.114687920566737</v>
      </c>
      <c r="H42" s="47">
        <v>100</v>
      </c>
      <c r="I42" s="47">
        <v>100</v>
      </c>
      <c r="J42" s="47">
        <v>100</v>
      </c>
      <c r="K42" s="47">
        <v>100</v>
      </c>
      <c r="L42" s="47">
        <v>100</v>
      </c>
      <c r="M42" s="47">
        <v>100</v>
      </c>
    </row>
    <row r="43" spans="2:18" ht="42" customHeight="1" x14ac:dyDescent="0.2">
      <c r="B43" s="7" t="s">
        <v>78</v>
      </c>
      <c r="C43" s="3" t="s">
        <v>223</v>
      </c>
      <c r="D43" s="7"/>
      <c r="E43" s="46"/>
      <c r="F43" s="46"/>
      <c r="G43" s="46"/>
      <c r="H43" s="46"/>
      <c r="I43" s="29"/>
      <c r="J43" s="6"/>
      <c r="K43" s="6"/>
      <c r="L43" s="6"/>
      <c r="M43" s="6"/>
    </row>
    <row r="44" spans="2:18" ht="18" customHeight="1" x14ac:dyDescent="0.2">
      <c r="B44" s="7" t="s">
        <v>79</v>
      </c>
      <c r="C44" s="6" t="s">
        <v>76</v>
      </c>
      <c r="D44" s="7" t="s">
        <v>22</v>
      </c>
      <c r="E44" s="46">
        <f>229177.85/14781104</f>
        <v>1.5504785704775504E-2</v>
      </c>
      <c r="F44" s="46">
        <f>302617.9/18193472</f>
        <v>1.6633323205158423E-2</v>
      </c>
      <c r="G44" s="46">
        <f>349902.79/15824676</f>
        <v>2.2111213525003608E-2</v>
      </c>
      <c r="H44" s="46">
        <f>401009.97/16326034</f>
        <v>2.456260779562262E-2</v>
      </c>
      <c r="I44" s="29">
        <v>2.4E-2</v>
      </c>
      <c r="J44" s="6">
        <v>2.4E-2</v>
      </c>
      <c r="K44" s="6">
        <v>2.4E-2</v>
      </c>
      <c r="L44" s="6">
        <v>2.4E-2</v>
      </c>
      <c r="M44" s="6">
        <v>2.4E-2</v>
      </c>
    </row>
    <row r="45" spans="2:18" ht="17.25" customHeight="1" x14ac:dyDescent="0.2">
      <c r="B45" s="6" t="s">
        <v>80</v>
      </c>
      <c r="C45" s="6" t="s">
        <v>77</v>
      </c>
      <c r="D45" s="7" t="s">
        <v>22</v>
      </c>
      <c r="E45" s="46">
        <f>229177.85/14781104</f>
        <v>1.5504785704775504E-2</v>
      </c>
      <c r="F45" s="46">
        <f>303617.9/14781104</f>
        <v>2.0540948768102845E-2</v>
      </c>
      <c r="G45" s="46">
        <f>349902.79/14781104</f>
        <v>2.3672304179714856E-2</v>
      </c>
      <c r="H45" s="46">
        <f>401009.97/14781104</f>
        <v>2.7129906534721627E-2</v>
      </c>
      <c r="I45" s="29">
        <v>2.7E-2</v>
      </c>
      <c r="J45" s="6">
        <v>2.7E-2</v>
      </c>
      <c r="K45" s="6">
        <v>2.7E-2</v>
      </c>
      <c r="L45" s="6">
        <v>2.7E-2</v>
      </c>
      <c r="M45" s="6">
        <v>2.7E-2</v>
      </c>
    </row>
    <row r="46" spans="2:18" ht="47.25" customHeight="1" x14ac:dyDescent="0.2">
      <c r="B46" s="26" t="s">
        <v>81</v>
      </c>
      <c r="C46" s="3" t="s">
        <v>260</v>
      </c>
      <c r="D46" s="6"/>
      <c r="E46" s="46"/>
      <c r="F46" s="46"/>
      <c r="G46" s="46"/>
      <c r="H46" s="46"/>
      <c r="I46" s="29"/>
      <c r="J46" s="6"/>
      <c r="K46" s="6"/>
      <c r="L46" s="6"/>
      <c r="M46" s="6"/>
    </row>
    <row r="47" spans="2:18" ht="15.75" customHeight="1" x14ac:dyDescent="0.2">
      <c r="B47" s="26" t="s">
        <v>82</v>
      </c>
      <c r="C47" s="6" t="s">
        <v>76</v>
      </c>
      <c r="D47" s="6" t="s">
        <v>40</v>
      </c>
      <c r="E47" s="46"/>
      <c r="F47" s="46">
        <f t="shared" ref="F47:H48" si="6">F44-E44</f>
        <v>1.1285375003829198E-3</v>
      </c>
      <c r="G47" s="46">
        <f t="shared" si="6"/>
        <v>5.4778903198451842E-3</v>
      </c>
      <c r="H47" s="46">
        <f t="shared" si="6"/>
        <v>2.4513942706190124E-3</v>
      </c>
      <c r="I47" s="29">
        <v>2.5000000000000001E-3</v>
      </c>
      <c r="J47" s="6">
        <v>2.5000000000000001E-3</v>
      </c>
      <c r="K47" s="6">
        <v>2.5000000000000001E-3</v>
      </c>
      <c r="L47" s="6">
        <v>2.5000000000000001E-3</v>
      </c>
      <c r="M47" s="6">
        <v>2.5000000000000001E-3</v>
      </c>
    </row>
    <row r="48" spans="2:18" ht="15.75" customHeight="1" x14ac:dyDescent="0.2">
      <c r="B48" s="26" t="s">
        <v>83</v>
      </c>
      <c r="C48" s="6" t="s">
        <v>77</v>
      </c>
      <c r="D48" s="6" t="s">
        <v>40</v>
      </c>
      <c r="E48" s="46"/>
      <c r="F48" s="46">
        <f t="shared" si="6"/>
        <v>5.0361630633273414E-3</v>
      </c>
      <c r="G48" s="46">
        <f t="shared" si="6"/>
        <v>3.1313554116120107E-3</v>
      </c>
      <c r="H48" s="46">
        <f t="shared" si="6"/>
        <v>3.4576023550067711E-3</v>
      </c>
      <c r="I48" s="29">
        <v>3.5000000000000001E-3</v>
      </c>
      <c r="J48" s="6">
        <v>3.5000000000000001E-3</v>
      </c>
      <c r="K48" s="6">
        <v>3.5000000000000001E-3</v>
      </c>
      <c r="L48" s="6">
        <v>3.5000000000000001E-3</v>
      </c>
      <c r="M48" s="6">
        <v>3.5000000000000001E-3</v>
      </c>
    </row>
    <row r="49" spans="2:13" ht="74.25" customHeight="1" x14ac:dyDescent="0.2">
      <c r="B49" s="7" t="s">
        <v>84</v>
      </c>
      <c r="C49" s="18" t="s">
        <v>224</v>
      </c>
      <c r="D49" s="33" t="s">
        <v>22</v>
      </c>
      <c r="E49" s="47">
        <v>0</v>
      </c>
      <c r="F49" s="47">
        <v>0</v>
      </c>
      <c r="G49" s="47">
        <v>0</v>
      </c>
      <c r="H49" s="49">
        <f>2/214*100</f>
        <v>0.93457943925233633</v>
      </c>
      <c r="I49" s="30">
        <f>84/214*100</f>
        <v>39.252336448598129</v>
      </c>
      <c r="J49" s="6">
        <f>214/214*100</f>
        <v>100</v>
      </c>
      <c r="K49" s="31" t="s">
        <v>23</v>
      </c>
      <c r="L49" s="31" t="s">
        <v>23</v>
      </c>
      <c r="M49" s="31" t="s">
        <v>23</v>
      </c>
    </row>
    <row r="50" spans="2:13" ht="36" customHeight="1" x14ac:dyDescent="0.2">
      <c r="B50" s="7" t="s">
        <v>86</v>
      </c>
      <c r="C50" s="18" t="s">
        <v>85</v>
      </c>
      <c r="D50" s="33" t="s">
        <v>4</v>
      </c>
      <c r="E50" s="47">
        <v>0</v>
      </c>
      <c r="F50" s="47">
        <v>0</v>
      </c>
      <c r="G50" s="47">
        <v>0</v>
      </c>
      <c r="H50" s="47">
        <v>0</v>
      </c>
      <c r="I50" s="48">
        <v>2</v>
      </c>
      <c r="J50" s="6">
        <v>2</v>
      </c>
      <c r="K50" s="6">
        <v>2</v>
      </c>
      <c r="L50" s="6">
        <v>2</v>
      </c>
      <c r="M50" s="6">
        <v>2</v>
      </c>
    </row>
    <row r="51" spans="2:13" ht="63.75" customHeight="1" x14ac:dyDescent="0.2">
      <c r="B51" s="7" t="s">
        <v>87</v>
      </c>
      <c r="C51" s="18" t="s">
        <v>129</v>
      </c>
      <c r="D51" s="33" t="s">
        <v>22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</row>
    <row r="52" spans="2:13" ht="84.75" customHeight="1" x14ac:dyDescent="0.2">
      <c r="B52" s="7" t="s">
        <v>88</v>
      </c>
      <c r="C52" s="18" t="s">
        <v>89</v>
      </c>
      <c r="D52" s="33" t="s">
        <v>22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</row>
    <row r="53" spans="2:13" x14ac:dyDescent="0.2">
      <c r="B53" s="144" t="s">
        <v>90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6"/>
    </row>
    <row r="54" spans="2:13" ht="69" customHeight="1" x14ac:dyDescent="0.2">
      <c r="B54" s="7" t="s">
        <v>107</v>
      </c>
      <c r="C54" s="3" t="s">
        <v>225</v>
      </c>
      <c r="D54" s="33" t="s">
        <v>22</v>
      </c>
      <c r="E54" s="29">
        <f>18517197/23146496*100</f>
        <v>80.000000864061676</v>
      </c>
      <c r="F54" s="29">
        <f>25076207/30212298*100</f>
        <v>82.99999887463045</v>
      </c>
      <c r="G54" s="29">
        <f>29030887/33710267*100</f>
        <v>86.118828426959652</v>
      </c>
      <c r="H54" s="29">
        <f>30991528/35117067*100</f>
        <v>88.252039955386934</v>
      </c>
      <c r="I54" s="6">
        <v>100</v>
      </c>
      <c r="J54" s="6">
        <v>100</v>
      </c>
      <c r="K54" s="6">
        <v>100</v>
      </c>
      <c r="L54" s="6">
        <v>100</v>
      </c>
      <c r="M54" s="6">
        <v>100</v>
      </c>
    </row>
    <row r="55" spans="2:13" ht="82.5" customHeight="1" x14ac:dyDescent="0.2">
      <c r="B55" s="7" t="s">
        <v>108</v>
      </c>
      <c r="C55" s="3" t="s">
        <v>226</v>
      </c>
      <c r="D55" s="33" t="s">
        <v>22</v>
      </c>
      <c r="E55" s="48">
        <v>100</v>
      </c>
      <c r="F55" s="48">
        <v>100</v>
      </c>
      <c r="G55" s="48">
        <v>100</v>
      </c>
      <c r="H55" s="48">
        <v>100</v>
      </c>
      <c r="I55" s="48">
        <v>100</v>
      </c>
      <c r="J55" s="48">
        <v>100</v>
      </c>
      <c r="K55" s="48">
        <v>100</v>
      </c>
      <c r="L55" s="48">
        <v>100</v>
      </c>
      <c r="M55" s="48">
        <v>100</v>
      </c>
    </row>
    <row r="56" spans="2:13" ht="69.75" customHeight="1" x14ac:dyDescent="0.2">
      <c r="B56" s="7" t="s">
        <v>109</v>
      </c>
      <c r="C56" s="3" t="s">
        <v>227</v>
      </c>
      <c r="D56" s="33" t="s">
        <v>22</v>
      </c>
      <c r="E56" s="29">
        <f>893.6/7370.5*100</f>
        <v>12.124007869208331</v>
      </c>
      <c r="F56" s="29">
        <f>913.6/6515.5*100</f>
        <v>14.021947663264523</v>
      </c>
      <c r="G56" s="29">
        <f>1372.6/7538*100</f>
        <v>18.2090740249403</v>
      </c>
      <c r="H56" s="29">
        <f>1393.2/7469.8*100</f>
        <v>18.651101769793033</v>
      </c>
      <c r="I56" s="48">
        <v>100</v>
      </c>
      <c r="J56" s="48">
        <v>100</v>
      </c>
      <c r="K56" s="48">
        <v>100</v>
      </c>
      <c r="L56" s="48">
        <v>100</v>
      </c>
      <c r="M56" s="48">
        <v>100</v>
      </c>
    </row>
    <row r="57" spans="2:13" ht="81" customHeight="1" x14ac:dyDescent="0.2">
      <c r="B57" s="7" t="s">
        <v>110</v>
      </c>
      <c r="C57" s="3" t="s">
        <v>228</v>
      </c>
      <c r="D57" s="33" t="s">
        <v>22</v>
      </c>
      <c r="E57" s="29">
        <f>475268/1942782.56*100</f>
        <v>24.463262630893702</v>
      </c>
      <c r="F57" s="29">
        <f>482721/1371203.94*100</f>
        <v>35.204172473425075</v>
      </c>
      <c r="G57" s="29">
        <f>526305/924302.37*100</f>
        <v>56.940782268036386</v>
      </c>
      <c r="H57" s="29">
        <f>674208/865711.4*100</f>
        <v>77.879071478093039</v>
      </c>
      <c r="I57" s="48">
        <v>100</v>
      </c>
      <c r="J57" s="48">
        <v>100</v>
      </c>
      <c r="K57" s="48">
        <v>100</v>
      </c>
      <c r="L57" s="48">
        <v>100</v>
      </c>
      <c r="M57" s="48">
        <v>100</v>
      </c>
    </row>
    <row r="58" spans="2:13" ht="68.25" customHeight="1" x14ac:dyDescent="0.2">
      <c r="B58" s="7" t="s">
        <v>111</v>
      </c>
      <c r="C58" s="3" t="s">
        <v>229</v>
      </c>
      <c r="D58" s="33" t="s">
        <v>22</v>
      </c>
      <c r="E58" s="29">
        <f>37855/75640*100</f>
        <v>50.0462718138551</v>
      </c>
      <c r="F58" s="29">
        <f>52328/110814*100</f>
        <v>47.221470211345135</v>
      </c>
      <c r="G58" s="29">
        <f>48324/95362*100</f>
        <v>50.674272771124762</v>
      </c>
      <c r="H58" s="29">
        <f>54161/112247*100</f>
        <v>48.25162365141162</v>
      </c>
      <c r="I58" s="48">
        <v>100</v>
      </c>
      <c r="J58" s="48">
        <v>100</v>
      </c>
      <c r="K58" s="48">
        <v>100</v>
      </c>
      <c r="L58" s="48">
        <v>100</v>
      </c>
      <c r="M58" s="48">
        <v>100</v>
      </c>
    </row>
    <row r="59" spans="2:13" ht="81" customHeight="1" x14ac:dyDescent="0.2">
      <c r="B59" s="7" t="s">
        <v>112</v>
      </c>
      <c r="C59" s="3" t="s">
        <v>230</v>
      </c>
      <c r="D59" s="33" t="s">
        <v>22</v>
      </c>
      <c r="E59" s="29">
        <f>3273013/21982894*100</f>
        <v>14.888908621403532</v>
      </c>
      <c r="F59" s="29">
        <f>4353026/20103046*100</f>
        <v>21.653564340448707</v>
      </c>
      <c r="G59" s="29">
        <f>10328499/20645129*100</f>
        <v>50.028745279334416</v>
      </c>
      <c r="H59" s="29">
        <f>8530310/19057934*100</f>
        <v>44.75988845380617</v>
      </c>
      <c r="I59" s="48">
        <v>100</v>
      </c>
      <c r="J59" s="48">
        <v>100</v>
      </c>
      <c r="K59" s="48">
        <v>100</v>
      </c>
      <c r="L59" s="48">
        <v>100</v>
      </c>
      <c r="M59" s="48">
        <v>100</v>
      </c>
    </row>
    <row r="60" spans="2:13" ht="81" customHeight="1" x14ac:dyDescent="0.2">
      <c r="B60" s="7" t="s">
        <v>113</v>
      </c>
      <c r="C60" s="3" t="s">
        <v>231</v>
      </c>
      <c r="D60" s="33" t="s">
        <v>22</v>
      </c>
      <c r="E60" s="48">
        <f>3243/3243*100</f>
        <v>100</v>
      </c>
      <c r="F60" s="48">
        <v>100</v>
      </c>
      <c r="G60" s="48">
        <v>100</v>
      </c>
      <c r="H60" s="48">
        <v>100</v>
      </c>
      <c r="I60" s="48">
        <v>100</v>
      </c>
      <c r="J60" s="48">
        <v>100</v>
      </c>
      <c r="K60" s="48">
        <v>100</v>
      </c>
      <c r="L60" s="48">
        <v>100</v>
      </c>
      <c r="M60" s="48">
        <v>100</v>
      </c>
    </row>
    <row r="61" spans="2:13" ht="82.5" customHeight="1" x14ac:dyDescent="0.2">
      <c r="B61" s="7" t="s">
        <v>118</v>
      </c>
      <c r="C61" s="3" t="s">
        <v>114</v>
      </c>
      <c r="D61" s="33" t="s">
        <v>55</v>
      </c>
      <c r="E61" s="29">
        <f>(893.6+475268)/1322390.01</f>
        <v>0.36007652538149465</v>
      </c>
      <c r="F61" s="29">
        <f>(913.6+482721)/1559378.2</f>
        <v>0.31014580042224521</v>
      </c>
      <c r="G61" s="29">
        <f>(1372.6+526305)/1743532.3</f>
        <v>0.302648594465385</v>
      </c>
      <c r="H61" s="29">
        <f>(1393.2+674208)/1965290.08</f>
        <v>0.3437666565741786</v>
      </c>
      <c r="I61" s="6">
        <v>0.34</v>
      </c>
      <c r="J61" s="6">
        <v>0.34</v>
      </c>
      <c r="K61" s="6">
        <v>0.34</v>
      </c>
      <c r="L61" s="6">
        <v>0.34</v>
      </c>
      <c r="M61" s="6">
        <v>0.34</v>
      </c>
    </row>
    <row r="62" spans="2:13" ht="63.75" x14ac:dyDescent="0.2">
      <c r="B62" s="7" t="s">
        <v>119</v>
      </c>
      <c r="C62" s="3" t="s">
        <v>115</v>
      </c>
      <c r="D62" s="33" t="s">
        <v>55</v>
      </c>
      <c r="E62" s="29">
        <f>(7370.5-893.6)/5905136.8</f>
        <v>1.0968247170836075E-3</v>
      </c>
      <c r="F62" s="29">
        <f>(6515.5-913.6)/5879412.3</f>
        <v>9.5279931295173836E-4</v>
      </c>
      <c r="G62" s="29">
        <f>(7538-1372.6)/5869987.1</f>
        <v>1.0503259879395647E-3</v>
      </c>
      <c r="H62" s="29">
        <f>(7469.8-1393.2)/5865515.9</f>
        <v>1.0359873033504181E-3</v>
      </c>
      <c r="I62" s="6">
        <v>1E-3</v>
      </c>
      <c r="J62" s="6">
        <v>1E-3</v>
      </c>
      <c r="K62" s="6">
        <v>1E-3</v>
      </c>
      <c r="L62" s="6">
        <v>1E-3</v>
      </c>
      <c r="M62" s="6">
        <v>1E-3</v>
      </c>
    </row>
    <row r="63" spans="2:13" ht="84.75" customHeight="1" x14ac:dyDescent="0.2">
      <c r="B63" s="7" t="s">
        <v>120</v>
      </c>
      <c r="C63" s="3" t="s">
        <v>116</v>
      </c>
      <c r="D63" s="6"/>
      <c r="E63" s="29"/>
      <c r="F63" s="29"/>
      <c r="G63" s="29"/>
      <c r="H63" s="29"/>
      <c r="I63" s="6"/>
      <c r="J63" s="6"/>
      <c r="K63" s="6"/>
      <c r="L63" s="6"/>
      <c r="M63" s="6"/>
    </row>
    <row r="64" spans="2:13" x14ac:dyDescent="0.2">
      <c r="B64" s="7" t="s">
        <v>121</v>
      </c>
      <c r="C64" s="6" t="s">
        <v>76</v>
      </c>
      <c r="D64" s="7" t="s">
        <v>55</v>
      </c>
      <c r="E64" s="29"/>
      <c r="F64" s="29">
        <f>F61-E61</f>
        <v>-4.993072495924944E-2</v>
      </c>
      <c r="G64" s="29">
        <f>G61-F61</f>
        <v>-7.497205956860209E-3</v>
      </c>
      <c r="H64" s="29">
        <f>H61-G61</f>
        <v>4.1118062108793596E-2</v>
      </c>
      <c r="I64" s="6">
        <v>0.04</v>
      </c>
      <c r="J64" s="6">
        <v>0.04</v>
      </c>
      <c r="K64" s="6">
        <v>0.04</v>
      </c>
      <c r="L64" s="6">
        <v>0.04</v>
      </c>
      <c r="M64" s="6">
        <v>0.04</v>
      </c>
    </row>
    <row r="65" spans="2:13" x14ac:dyDescent="0.2">
      <c r="B65" s="7" t="s">
        <v>122</v>
      </c>
      <c r="C65" s="6" t="s">
        <v>77</v>
      </c>
      <c r="D65" s="7" t="s">
        <v>55</v>
      </c>
      <c r="E65" s="29"/>
      <c r="F65" s="29">
        <f>F61-E61</f>
        <v>-4.993072495924944E-2</v>
      </c>
      <c r="G65" s="29">
        <f>G61-E61</f>
        <v>-5.7427930916109649E-2</v>
      </c>
      <c r="H65" s="29">
        <f t="shared" ref="H65:M65" si="7">H61-E61</f>
        <v>-1.6309868807316052E-2</v>
      </c>
      <c r="I65" s="29">
        <f t="shared" si="7"/>
        <v>2.9854199577754814E-2</v>
      </c>
      <c r="J65" s="29">
        <f t="shared" si="7"/>
        <v>3.7351405534615023E-2</v>
      </c>
      <c r="K65" s="29">
        <f t="shared" si="7"/>
        <v>-3.7666565741785729E-3</v>
      </c>
      <c r="L65" s="29">
        <f t="shared" si="7"/>
        <v>0</v>
      </c>
      <c r="M65" s="29">
        <f t="shared" si="7"/>
        <v>0</v>
      </c>
    </row>
    <row r="66" spans="2:13" ht="71.25" customHeight="1" x14ac:dyDescent="0.2">
      <c r="B66" s="7" t="s">
        <v>123</v>
      </c>
      <c r="C66" s="3" t="s">
        <v>117</v>
      </c>
      <c r="D66" s="6"/>
      <c r="E66" s="29"/>
      <c r="F66" s="29"/>
      <c r="G66" s="29"/>
      <c r="H66" s="29"/>
      <c r="I66" s="6"/>
      <c r="J66" s="6"/>
      <c r="K66" s="6"/>
      <c r="L66" s="6"/>
      <c r="M66" s="6"/>
    </row>
    <row r="67" spans="2:13" x14ac:dyDescent="0.2">
      <c r="B67" s="7" t="s">
        <v>124</v>
      </c>
      <c r="C67" s="6" t="s">
        <v>76</v>
      </c>
      <c r="D67" s="7" t="s">
        <v>55</v>
      </c>
      <c r="E67" s="29"/>
      <c r="F67" s="29">
        <f t="shared" ref="F67:M67" si="8">F62-E62</f>
        <v>-1.4402540413186913E-4</v>
      </c>
      <c r="G67" s="29">
        <f t="shared" si="8"/>
        <v>9.7526674987826389E-5</v>
      </c>
      <c r="H67" s="29">
        <f t="shared" si="8"/>
        <v>-1.433868458914668E-5</v>
      </c>
      <c r="I67" s="29">
        <f t="shared" si="8"/>
        <v>-3.5987303350418047E-5</v>
      </c>
      <c r="J67" s="29">
        <f t="shared" si="8"/>
        <v>0</v>
      </c>
      <c r="K67" s="29">
        <f t="shared" si="8"/>
        <v>0</v>
      </c>
      <c r="L67" s="29">
        <f t="shared" si="8"/>
        <v>0</v>
      </c>
      <c r="M67" s="29">
        <f t="shared" si="8"/>
        <v>0</v>
      </c>
    </row>
    <row r="68" spans="2:13" x14ac:dyDescent="0.2">
      <c r="B68" s="7" t="s">
        <v>125</v>
      </c>
      <c r="C68" s="6" t="s">
        <v>77</v>
      </c>
      <c r="D68" s="7" t="s">
        <v>55</v>
      </c>
      <c r="E68" s="29"/>
      <c r="F68" s="29">
        <f>F62-E62</f>
        <v>-1.4402540413186913E-4</v>
      </c>
      <c r="G68" s="29">
        <f>G62-E62</f>
        <v>-4.6498729144042739E-5</v>
      </c>
      <c r="H68" s="29">
        <f t="shared" ref="H68:M68" si="9">H62-E62</f>
        <v>-6.0837413733189419E-5</v>
      </c>
      <c r="I68" s="29">
        <f t="shared" si="9"/>
        <v>4.7200687048261662E-5</v>
      </c>
      <c r="J68" s="29">
        <f t="shared" si="9"/>
        <v>-5.0325987939564727E-5</v>
      </c>
      <c r="K68" s="29">
        <f t="shared" si="9"/>
        <v>-3.5987303350418047E-5</v>
      </c>
      <c r="L68" s="29">
        <f t="shared" si="9"/>
        <v>0</v>
      </c>
      <c r="M68" s="29">
        <f t="shared" si="9"/>
        <v>0</v>
      </c>
    </row>
    <row r="69" spans="2:13" ht="96" customHeight="1" x14ac:dyDescent="0.2">
      <c r="B69" s="7" t="s">
        <v>130</v>
      </c>
      <c r="C69" s="3" t="s">
        <v>126</v>
      </c>
      <c r="D69" s="6"/>
      <c r="E69" s="29"/>
      <c r="F69" s="29"/>
      <c r="G69" s="29"/>
      <c r="H69" s="29"/>
      <c r="I69" s="6"/>
      <c r="J69" s="6"/>
      <c r="K69" s="6"/>
      <c r="L69" s="6"/>
      <c r="M69" s="6"/>
    </row>
    <row r="70" spans="2:13" x14ac:dyDescent="0.2">
      <c r="B70" s="7" t="s">
        <v>131</v>
      </c>
      <c r="C70" s="6" t="s">
        <v>76</v>
      </c>
      <c r="D70" s="7" t="s">
        <v>23</v>
      </c>
      <c r="E70" s="29">
        <f t="shared" ref="E70:M70" si="10">E62/E61</f>
        <v>3.0460878168093331E-3</v>
      </c>
      <c r="F70" s="29">
        <f t="shared" si="10"/>
        <v>3.0721012880218215E-3</v>
      </c>
      <c r="G70" s="29">
        <f t="shared" si="10"/>
        <v>3.4704472683737982E-3</v>
      </c>
      <c r="H70" s="29">
        <f t="shared" si="10"/>
        <v>3.0136352189435536E-3</v>
      </c>
      <c r="I70" s="29">
        <f t="shared" si="10"/>
        <v>2.9411764705882353E-3</v>
      </c>
      <c r="J70" s="29">
        <f t="shared" si="10"/>
        <v>2.9411764705882353E-3</v>
      </c>
      <c r="K70" s="29">
        <f t="shared" si="10"/>
        <v>2.9411764705882353E-3</v>
      </c>
      <c r="L70" s="29">
        <f t="shared" si="10"/>
        <v>2.9411764705882353E-3</v>
      </c>
      <c r="M70" s="29">
        <f t="shared" si="10"/>
        <v>2.9411764705882353E-3</v>
      </c>
    </row>
    <row r="71" spans="2:13" x14ac:dyDescent="0.2">
      <c r="B71" s="6" t="s">
        <v>132</v>
      </c>
      <c r="C71" s="6" t="s">
        <v>77</v>
      </c>
      <c r="D71" s="7" t="s">
        <v>23</v>
      </c>
      <c r="E71" s="29">
        <f>E62/E61</f>
        <v>3.0460878168093331E-3</v>
      </c>
      <c r="F71" s="29">
        <f>F62/E61</f>
        <v>2.6461022749046594E-3</v>
      </c>
      <c r="G71" s="29">
        <f>G62/E61</f>
        <v>2.9169521307359958E-3</v>
      </c>
      <c r="H71" s="29">
        <f t="shared" ref="H71:M71" si="11">H62/E61</f>
        <v>2.8771309161373629E-3</v>
      </c>
      <c r="I71" s="29">
        <f t="shared" si="11"/>
        <v>3.2242899908319217E-3</v>
      </c>
      <c r="J71" s="29">
        <f t="shared" si="11"/>
        <v>3.3041620489480698E-3</v>
      </c>
      <c r="K71" s="29">
        <f t="shared" si="11"/>
        <v>2.9089499544997848E-3</v>
      </c>
      <c r="L71" s="29">
        <f t="shared" si="11"/>
        <v>2.9411764705882353E-3</v>
      </c>
      <c r="M71" s="29">
        <f t="shared" si="11"/>
        <v>2.9411764705882353E-3</v>
      </c>
    </row>
    <row r="72" spans="2:13" ht="82.5" customHeight="1" x14ac:dyDescent="0.2">
      <c r="B72" s="6" t="s">
        <v>134</v>
      </c>
      <c r="C72" s="38" t="s">
        <v>232</v>
      </c>
      <c r="D72" s="6" t="s">
        <v>133</v>
      </c>
      <c r="E72" s="29">
        <f>(37855+3273013)/2470714.8</f>
        <v>1.3400445895252662</v>
      </c>
      <c r="F72" s="29">
        <f>(52328+4353026)/2737682.8</f>
        <v>1.6091542818620186</v>
      </c>
      <c r="G72" s="29">
        <f>(48324+10328499)/2931379.08</f>
        <v>3.5399116650583449</v>
      </c>
      <c r="H72" s="29">
        <f>(54161+8530310)/3177902.3</f>
        <v>2.7013011067080321</v>
      </c>
      <c r="I72" s="30">
        <v>2.7</v>
      </c>
      <c r="J72" s="30">
        <v>2.7</v>
      </c>
      <c r="K72" s="6">
        <v>2.7</v>
      </c>
      <c r="L72" s="6">
        <v>2.7</v>
      </c>
      <c r="M72" s="6">
        <v>2.7</v>
      </c>
    </row>
    <row r="73" spans="2:13" ht="69" customHeight="1" x14ac:dyDescent="0.2">
      <c r="B73" s="6" t="s">
        <v>136</v>
      </c>
      <c r="C73" s="38" t="s">
        <v>135</v>
      </c>
      <c r="D73" s="6" t="s">
        <v>133</v>
      </c>
      <c r="E73" s="29">
        <f>(75640-37855)/4756812</f>
        <v>7.9433452488767691E-3</v>
      </c>
      <c r="F73" s="29">
        <f>(110814-52328)/4701107.7</f>
        <v>1.2440897705874723E-2</v>
      </c>
      <c r="G73" s="29">
        <f>(95362-48324)/2931379.08</f>
        <v>1.6046372276082424E-2</v>
      </c>
      <c r="H73" s="29">
        <f>(112247-54161)/3177902.3</f>
        <v>1.8278094955908493E-2</v>
      </c>
      <c r="I73" s="6">
        <v>1.7999999999999999E-2</v>
      </c>
      <c r="J73" s="6">
        <v>1.7999999999999999E-2</v>
      </c>
      <c r="K73" s="6">
        <v>1.7999999999999999E-2</v>
      </c>
      <c r="L73" s="6">
        <v>1.7999999999999999E-2</v>
      </c>
      <c r="M73" s="6">
        <v>1.7999999999999999E-2</v>
      </c>
    </row>
    <row r="74" spans="2:13" ht="82.5" customHeight="1" x14ac:dyDescent="0.2">
      <c r="B74" s="6" t="s">
        <v>137</v>
      </c>
      <c r="C74" s="38" t="s">
        <v>233</v>
      </c>
      <c r="D74" s="6"/>
      <c r="E74" s="29"/>
      <c r="F74" s="29"/>
      <c r="G74" s="29"/>
      <c r="H74" s="29"/>
      <c r="I74" s="6"/>
      <c r="J74" s="6"/>
      <c r="K74" s="6"/>
      <c r="L74" s="6"/>
      <c r="M74" s="6"/>
    </row>
    <row r="75" spans="2:13" x14ac:dyDescent="0.2">
      <c r="B75" s="6" t="s">
        <v>138</v>
      </c>
      <c r="C75" s="37" t="s">
        <v>76</v>
      </c>
      <c r="D75" s="6" t="s">
        <v>133</v>
      </c>
      <c r="E75" s="45" t="s">
        <v>23</v>
      </c>
      <c r="F75" s="29">
        <f>F72-E72</f>
        <v>0.26910969233675242</v>
      </c>
      <c r="G75" s="29">
        <f>G72-F72</f>
        <v>1.9307573831963263</v>
      </c>
      <c r="H75" s="29">
        <f>H72-G72</f>
        <v>-0.83861055835031273</v>
      </c>
      <c r="I75" s="6">
        <v>0.83</v>
      </c>
      <c r="J75" s="6">
        <v>0.83</v>
      </c>
      <c r="K75" s="6">
        <v>0.83</v>
      </c>
      <c r="L75" s="6">
        <v>0.83</v>
      </c>
      <c r="M75" s="6">
        <v>0.83</v>
      </c>
    </row>
    <row r="76" spans="2:13" x14ac:dyDescent="0.2">
      <c r="B76" s="6" t="s">
        <v>139</v>
      </c>
      <c r="C76" s="37" t="s">
        <v>77</v>
      </c>
      <c r="D76" s="6" t="s">
        <v>133</v>
      </c>
      <c r="E76" s="45" t="s">
        <v>23</v>
      </c>
      <c r="F76" s="29">
        <f>F72-E72</f>
        <v>0.26910969233675242</v>
      </c>
      <c r="G76" s="29">
        <f>G72-E72</f>
        <v>2.1998670755330787</v>
      </c>
      <c r="H76" s="29">
        <f>H72-E72</f>
        <v>1.361256517182766</v>
      </c>
      <c r="I76" s="6">
        <v>1.36</v>
      </c>
      <c r="J76" s="6">
        <v>1.36</v>
      </c>
      <c r="K76" s="6">
        <v>1.36</v>
      </c>
      <c r="L76" s="6">
        <v>1.36</v>
      </c>
      <c r="M76" s="6">
        <v>1.36</v>
      </c>
    </row>
    <row r="77" spans="2:13" ht="67.5" customHeight="1" x14ac:dyDescent="0.2">
      <c r="B77" s="6" t="s">
        <v>140</v>
      </c>
      <c r="C77" s="38" t="s">
        <v>234</v>
      </c>
      <c r="D77" s="6"/>
      <c r="E77" s="29"/>
      <c r="F77" s="29"/>
      <c r="G77" s="29"/>
      <c r="H77" s="29"/>
      <c r="I77" s="6"/>
      <c r="J77" s="6"/>
      <c r="K77" s="6"/>
      <c r="L77" s="6"/>
      <c r="M77" s="6"/>
    </row>
    <row r="78" spans="2:13" x14ac:dyDescent="0.2">
      <c r="B78" s="6" t="s">
        <v>141</v>
      </c>
      <c r="C78" s="37" t="s">
        <v>76</v>
      </c>
      <c r="D78" s="6" t="s">
        <v>133</v>
      </c>
      <c r="E78" s="45" t="s">
        <v>23</v>
      </c>
      <c r="F78" s="29">
        <f>F73-E73</f>
        <v>4.4975524569979535E-3</v>
      </c>
      <c r="G78" s="29">
        <f>G73-F73</f>
        <v>3.6054745702077014E-3</v>
      </c>
      <c r="H78" s="29">
        <f>H73-G73</f>
        <v>2.2317226798260689E-3</v>
      </c>
      <c r="I78" s="6">
        <v>2E-3</v>
      </c>
      <c r="J78" s="6">
        <v>2E-3</v>
      </c>
      <c r="K78" s="6">
        <v>2E-3</v>
      </c>
      <c r="L78" s="6">
        <v>2E-3</v>
      </c>
      <c r="M78" s="6">
        <v>2E-3</v>
      </c>
    </row>
    <row r="79" spans="2:13" x14ac:dyDescent="0.2">
      <c r="B79" s="6" t="s">
        <v>142</v>
      </c>
      <c r="C79" s="37" t="s">
        <v>77</v>
      </c>
      <c r="D79" s="6" t="s">
        <v>133</v>
      </c>
      <c r="E79" s="45" t="s">
        <v>23</v>
      </c>
      <c r="F79" s="29">
        <f>F73-E73</f>
        <v>4.4975524569979535E-3</v>
      </c>
      <c r="G79" s="29">
        <f>G73-E73</f>
        <v>8.1030270272056549E-3</v>
      </c>
      <c r="H79" s="29">
        <f>H73-E73</f>
        <v>1.0334749707031724E-2</v>
      </c>
      <c r="I79" s="6">
        <v>0.01</v>
      </c>
      <c r="J79" s="6">
        <v>0.01</v>
      </c>
      <c r="K79" s="6">
        <v>0.01</v>
      </c>
      <c r="L79" s="6">
        <v>0.01</v>
      </c>
      <c r="M79" s="6">
        <v>0.01</v>
      </c>
    </row>
    <row r="80" spans="2:13" ht="95.25" customHeight="1" x14ac:dyDescent="0.2">
      <c r="B80" s="6" t="s">
        <v>143</v>
      </c>
      <c r="C80" s="38" t="s">
        <v>235</v>
      </c>
      <c r="D80" s="6"/>
      <c r="E80" s="29"/>
      <c r="F80" s="29"/>
      <c r="G80" s="29"/>
      <c r="H80" s="29"/>
      <c r="I80" s="6"/>
      <c r="J80" s="6"/>
      <c r="K80" s="6"/>
      <c r="L80" s="6"/>
      <c r="M80" s="6"/>
    </row>
    <row r="81" spans="1:13" x14ac:dyDescent="0.2">
      <c r="B81" s="6" t="s">
        <v>144</v>
      </c>
      <c r="C81" s="37" t="s">
        <v>76</v>
      </c>
      <c r="D81" s="33" t="s">
        <v>23</v>
      </c>
      <c r="E81" s="29">
        <f>E73/E72</f>
        <v>5.9276723408814595E-3</v>
      </c>
      <c r="F81" s="29">
        <f>F73/F72</f>
        <v>7.7313268504489501E-3</v>
      </c>
      <c r="G81" s="29">
        <f>G73/G72</f>
        <v>4.5329866376250232E-3</v>
      </c>
      <c r="H81" s="29">
        <f>H73/H72</f>
        <v>6.7664041267073991E-3</v>
      </c>
      <c r="I81" s="6">
        <v>6.0000000000000001E-3</v>
      </c>
      <c r="J81" s="6">
        <v>6.0000000000000001E-3</v>
      </c>
      <c r="K81" s="6">
        <v>6.0000000000000001E-3</v>
      </c>
      <c r="L81" s="6">
        <v>6.0000000000000001E-3</v>
      </c>
      <c r="M81" s="6">
        <v>6.0000000000000001E-3</v>
      </c>
    </row>
    <row r="82" spans="1:13" x14ac:dyDescent="0.2">
      <c r="A82" s="1" t="s">
        <v>146</v>
      </c>
      <c r="B82" s="6" t="s">
        <v>145</v>
      </c>
      <c r="C82" s="37" t="s">
        <v>77</v>
      </c>
      <c r="D82" s="33" t="s">
        <v>23</v>
      </c>
      <c r="E82" s="29">
        <f>E73/E72</f>
        <v>5.9276723408814595E-3</v>
      </c>
      <c r="F82" s="29">
        <f>F73/E72</f>
        <v>9.2839430889998398E-3</v>
      </c>
      <c r="G82" s="29">
        <f>G73/E72</f>
        <v>1.1974506222787054E-2</v>
      </c>
      <c r="H82" s="29">
        <f>H73/E72</f>
        <v>1.363991549145676E-2</v>
      </c>
      <c r="I82" s="6">
        <v>1.2999999999999999E-2</v>
      </c>
      <c r="J82" s="6">
        <v>1.2999999999999999E-2</v>
      </c>
      <c r="K82" s="6">
        <v>1.2999999999999999E-2</v>
      </c>
      <c r="L82" s="6">
        <v>1.2999999999999999E-2</v>
      </c>
      <c r="M82" s="6">
        <v>1.2999999999999999E-2</v>
      </c>
    </row>
    <row r="83" spans="1:13" ht="82.5" customHeight="1" x14ac:dyDescent="0.2">
      <c r="B83" s="6" t="s">
        <v>162</v>
      </c>
      <c r="C83" s="38" t="s">
        <v>236</v>
      </c>
      <c r="D83" s="6" t="s">
        <v>163</v>
      </c>
      <c r="E83" s="29">
        <v>59.68</v>
      </c>
      <c r="F83" s="29">
        <v>59.04</v>
      </c>
      <c r="G83" s="29">
        <v>62.35</v>
      </c>
      <c r="H83" s="29">
        <v>60.56</v>
      </c>
      <c r="I83" s="6">
        <v>60.56</v>
      </c>
      <c r="J83" s="6">
        <v>60.56</v>
      </c>
      <c r="K83" s="6">
        <v>60.56</v>
      </c>
      <c r="L83" s="6">
        <v>60.56</v>
      </c>
      <c r="M83" s="6">
        <v>60.56</v>
      </c>
    </row>
    <row r="84" spans="1:13" ht="63.75" x14ac:dyDescent="0.2">
      <c r="B84" s="6" t="s">
        <v>164</v>
      </c>
      <c r="C84" s="38" t="s">
        <v>237</v>
      </c>
      <c r="D84" s="6" t="s">
        <v>163</v>
      </c>
      <c r="E84" s="29">
        <v>50.58</v>
      </c>
      <c r="F84" s="29">
        <v>59.96</v>
      </c>
      <c r="G84" s="29">
        <v>55.39</v>
      </c>
      <c r="H84" s="29">
        <v>52.16</v>
      </c>
      <c r="I84" s="6">
        <v>52.2</v>
      </c>
      <c r="J84" s="6">
        <v>52.2</v>
      </c>
      <c r="K84" s="6">
        <v>52.2</v>
      </c>
      <c r="L84" s="6">
        <v>52.2</v>
      </c>
      <c r="M84" s="6">
        <v>52.2</v>
      </c>
    </row>
    <row r="85" spans="1:13" ht="81.75" customHeight="1" x14ac:dyDescent="0.2">
      <c r="B85" s="6" t="s">
        <v>165</v>
      </c>
      <c r="C85" s="38" t="s">
        <v>238</v>
      </c>
      <c r="D85" s="6"/>
      <c r="E85" s="29"/>
      <c r="F85" s="29"/>
      <c r="G85" s="29"/>
      <c r="H85" s="29"/>
      <c r="I85" s="6"/>
      <c r="J85" s="6"/>
      <c r="K85" s="6"/>
      <c r="L85" s="6"/>
      <c r="M85" s="6"/>
    </row>
    <row r="86" spans="1:13" x14ac:dyDescent="0.2">
      <c r="B86" s="6" t="s">
        <v>166</v>
      </c>
      <c r="C86" s="37" t="s">
        <v>76</v>
      </c>
      <c r="D86" s="6" t="s">
        <v>163</v>
      </c>
      <c r="E86" s="45" t="s">
        <v>23</v>
      </c>
      <c r="F86" s="29">
        <f>F83-E83</f>
        <v>-0.64000000000000057</v>
      </c>
      <c r="G86" s="29">
        <f>G83-F83</f>
        <v>3.3100000000000023</v>
      </c>
      <c r="H86" s="29">
        <f>H83-G83</f>
        <v>-1.7899999999999991</v>
      </c>
      <c r="I86" s="6">
        <v>1.79</v>
      </c>
      <c r="J86" s="6">
        <v>1.79</v>
      </c>
      <c r="K86" s="6">
        <v>1.79</v>
      </c>
      <c r="L86" s="6">
        <v>1.79</v>
      </c>
      <c r="M86" s="6">
        <v>1.79</v>
      </c>
    </row>
    <row r="87" spans="1:13" x14ac:dyDescent="0.2">
      <c r="B87" s="6" t="s">
        <v>167</v>
      </c>
      <c r="C87" s="37" t="s">
        <v>77</v>
      </c>
      <c r="D87" s="6" t="s">
        <v>163</v>
      </c>
      <c r="E87" s="45" t="s">
        <v>23</v>
      </c>
      <c r="F87" s="29">
        <f>F83-E83</f>
        <v>-0.64000000000000057</v>
      </c>
      <c r="G87" s="29">
        <f>G83-E83</f>
        <v>2.6700000000000017</v>
      </c>
      <c r="H87" s="29">
        <f>H83-E83</f>
        <v>0.88000000000000256</v>
      </c>
      <c r="I87" s="6">
        <v>0.88</v>
      </c>
      <c r="J87" s="6">
        <v>0.88</v>
      </c>
      <c r="K87" s="6">
        <v>0.88</v>
      </c>
      <c r="L87" s="6">
        <v>0.88</v>
      </c>
      <c r="M87" s="6">
        <v>0.88</v>
      </c>
    </row>
    <row r="88" spans="1:13" ht="63.75" x14ac:dyDescent="0.2">
      <c r="B88" s="6" t="s">
        <v>168</v>
      </c>
      <c r="C88" s="38" t="s">
        <v>239</v>
      </c>
      <c r="D88" s="6"/>
      <c r="E88" s="29"/>
      <c r="F88" s="29"/>
      <c r="G88" s="29"/>
      <c r="H88" s="29"/>
      <c r="I88" s="6"/>
      <c r="J88" s="6"/>
      <c r="K88" s="6"/>
      <c r="L88" s="6"/>
      <c r="M88" s="6"/>
    </row>
    <row r="89" spans="1:13" x14ac:dyDescent="0.2">
      <c r="B89" s="6" t="s">
        <v>169</v>
      </c>
      <c r="C89" s="37" t="s">
        <v>76</v>
      </c>
      <c r="D89" s="6" t="s">
        <v>163</v>
      </c>
      <c r="E89" s="35" t="s">
        <v>23</v>
      </c>
      <c r="F89" s="29">
        <f>F84-E84</f>
        <v>9.3800000000000026</v>
      </c>
      <c r="G89" s="29">
        <f>G84-F84</f>
        <v>-4.57</v>
      </c>
      <c r="H89" s="29">
        <f>H84-G84</f>
        <v>-3.230000000000004</v>
      </c>
      <c r="I89" s="6">
        <v>3.2</v>
      </c>
      <c r="J89" s="6">
        <v>3.2</v>
      </c>
      <c r="K89" s="6">
        <v>3.2</v>
      </c>
      <c r="L89" s="6">
        <v>3.2</v>
      </c>
      <c r="M89" s="6">
        <v>3.2</v>
      </c>
    </row>
    <row r="90" spans="1:13" x14ac:dyDescent="0.2">
      <c r="B90" s="6" t="s">
        <v>170</v>
      </c>
      <c r="C90" s="37" t="s">
        <v>77</v>
      </c>
      <c r="D90" s="6" t="s">
        <v>163</v>
      </c>
      <c r="E90" s="35" t="s">
        <v>23</v>
      </c>
      <c r="F90" s="29">
        <f>F84-E84</f>
        <v>9.3800000000000026</v>
      </c>
      <c r="G90" s="29">
        <f>G84-E84</f>
        <v>4.8100000000000023</v>
      </c>
      <c r="H90" s="29">
        <f>H84-E84</f>
        <v>1.5799999999999983</v>
      </c>
      <c r="I90" s="6">
        <v>1.58</v>
      </c>
      <c r="J90" s="6">
        <v>1.58</v>
      </c>
      <c r="K90" s="6">
        <v>1.58</v>
      </c>
      <c r="L90" s="6">
        <v>1.58</v>
      </c>
      <c r="M90" s="6">
        <v>1.58</v>
      </c>
    </row>
    <row r="91" spans="1:13" ht="94.5" customHeight="1" x14ac:dyDescent="0.2">
      <c r="B91" s="6" t="s">
        <v>171</v>
      </c>
      <c r="C91" s="38" t="s">
        <v>240</v>
      </c>
      <c r="D91" s="6"/>
      <c r="E91" s="29"/>
      <c r="F91" s="29"/>
      <c r="G91" s="29"/>
      <c r="H91" s="29"/>
      <c r="I91" s="6"/>
      <c r="J91" s="6"/>
      <c r="K91" s="6"/>
      <c r="L91" s="6"/>
      <c r="M91" s="6"/>
    </row>
    <row r="92" spans="1:13" x14ac:dyDescent="0.2">
      <c r="B92" s="6" t="s">
        <v>172</v>
      </c>
      <c r="C92" s="37" t="s">
        <v>76</v>
      </c>
      <c r="D92" s="33" t="s">
        <v>23</v>
      </c>
      <c r="E92" s="29">
        <f>E84/E83</f>
        <v>0.84752010723860582</v>
      </c>
      <c r="F92" s="29">
        <f>F84/F83</f>
        <v>1.0155826558265584</v>
      </c>
      <c r="G92" s="29">
        <f>G84/G83</f>
        <v>0.88837209302325582</v>
      </c>
      <c r="H92" s="29">
        <f>H84/H83</f>
        <v>0.86129458388375157</v>
      </c>
      <c r="I92" s="6">
        <v>0.86</v>
      </c>
      <c r="J92" s="6">
        <v>0.86</v>
      </c>
      <c r="K92" s="6">
        <v>0.86</v>
      </c>
      <c r="L92" s="6">
        <v>0.86</v>
      </c>
      <c r="M92" s="6">
        <v>0.86</v>
      </c>
    </row>
    <row r="93" spans="1:13" x14ac:dyDescent="0.2">
      <c r="B93" s="6" t="s">
        <v>173</v>
      </c>
      <c r="C93" s="37" t="s">
        <v>77</v>
      </c>
      <c r="D93" s="33" t="s">
        <v>23</v>
      </c>
      <c r="E93" s="29">
        <f>E84/E83</f>
        <v>0.84752010723860582</v>
      </c>
      <c r="F93" s="29">
        <f>F84/E83</f>
        <v>1.0046916890080428</v>
      </c>
      <c r="G93" s="29">
        <f>G84/E83</f>
        <v>0.9281166219839142</v>
      </c>
      <c r="H93" s="29">
        <f>H84/E83</f>
        <v>0.87399463806970501</v>
      </c>
      <c r="I93" s="6">
        <v>0.87</v>
      </c>
      <c r="J93" s="6">
        <v>0.87</v>
      </c>
      <c r="K93" s="6">
        <v>0.87</v>
      </c>
      <c r="L93" s="6">
        <v>0.87</v>
      </c>
      <c r="M93" s="6">
        <v>0.87</v>
      </c>
    </row>
    <row r="94" spans="1:13" ht="15" hidden="1" x14ac:dyDescent="0.2">
      <c r="B94" s="17"/>
      <c r="C94" s="55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ht="15" hidden="1" x14ac:dyDescent="0.2">
      <c r="B95" s="6"/>
      <c r="C95" s="27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15" hidden="1" x14ac:dyDescent="0.2">
      <c r="B96" s="6"/>
      <c r="C96" s="27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ht="15" hidden="1" x14ac:dyDescent="0.2">
      <c r="B97" s="6"/>
      <c r="C97" s="27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ht="15" hidden="1" x14ac:dyDescent="0.2">
      <c r="B98" s="6"/>
      <c r="C98" s="27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ht="12.75" customHeight="1" x14ac:dyDescent="0.2">
      <c r="A99" s="1" t="s">
        <v>147</v>
      </c>
      <c r="B99" s="147" t="s">
        <v>91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9"/>
    </row>
    <row r="100" spans="1:13" ht="28.5" customHeight="1" x14ac:dyDescent="0.2">
      <c r="A100" s="1" t="s">
        <v>148</v>
      </c>
      <c r="B100" s="7" t="s">
        <v>92</v>
      </c>
      <c r="C100" s="24" t="s">
        <v>93</v>
      </c>
      <c r="D100" s="34" t="s">
        <v>94</v>
      </c>
      <c r="E100" s="40" t="s">
        <v>23</v>
      </c>
      <c r="F100" s="39" t="s">
        <v>252</v>
      </c>
      <c r="G100" s="39" t="s">
        <v>253</v>
      </c>
      <c r="H100" s="39" t="s">
        <v>254</v>
      </c>
      <c r="I100" s="39" t="s">
        <v>254</v>
      </c>
      <c r="J100" s="39" t="s">
        <v>254</v>
      </c>
      <c r="K100" s="39" t="s">
        <v>254</v>
      </c>
      <c r="L100" s="39" t="s">
        <v>254</v>
      </c>
      <c r="M100" s="39" t="s">
        <v>254</v>
      </c>
    </row>
    <row r="101" spans="1:13" ht="28.5" customHeight="1" x14ac:dyDescent="0.2">
      <c r="B101" s="7" t="s">
        <v>97</v>
      </c>
      <c r="C101" s="25" t="s">
        <v>96</v>
      </c>
      <c r="D101" s="7" t="s">
        <v>175</v>
      </c>
      <c r="E101" s="40">
        <v>-7830172</v>
      </c>
      <c r="F101" s="39" t="s">
        <v>248</v>
      </c>
      <c r="G101" s="39" t="s">
        <v>249</v>
      </c>
      <c r="H101" s="39" t="s">
        <v>249</v>
      </c>
      <c r="I101" s="39" t="s">
        <v>249</v>
      </c>
      <c r="J101" s="39" t="s">
        <v>249</v>
      </c>
      <c r="K101" s="39" t="s">
        <v>249</v>
      </c>
      <c r="L101" s="39" t="s">
        <v>249</v>
      </c>
      <c r="M101" s="39" t="s">
        <v>249</v>
      </c>
    </row>
    <row r="102" spans="1:13" ht="30" customHeight="1" x14ac:dyDescent="0.2">
      <c r="A102" s="1" t="s">
        <v>149</v>
      </c>
      <c r="B102" s="7" t="s">
        <v>99</v>
      </c>
      <c r="C102" s="24" t="s">
        <v>98</v>
      </c>
      <c r="D102" s="34" t="s">
        <v>174</v>
      </c>
      <c r="E102" s="40">
        <v>55834.92</v>
      </c>
      <c r="F102" s="39" t="s">
        <v>250</v>
      </c>
      <c r="G102" s="39" t="s">
        <v>251</v>
      </c>
      <c r="H102" s="30">
        <v>27022</v>
      </c>
      <c r="I102" s="6">
        <v>27022</v>
      </c>
      <c r="J102" s="6">
        <v>27022</v>
      </c>
      <c r="K102" s="6">
        <v>27022</v>
      </c>
      <c r="L102" s="6">
        <v>27022</v>
      </c>
      <c r="M102" s="6">
        <v>27022</v>
      </c>
    </row>
    <row r="103" spans="1:13" ht="30" customHeight="1" x14ac:dyDescent="0.2">
      <c r="B103" s="7" t="s">
        <v>101</v>
      </c>
      <c r="C103" s="24" t="s">
        <v>241</v>
      </c>
      <c r="D103" s="34" t="s">
        <v>243</v>
      </c>
      <c r="E103" s="40">
        <v>485802</v>
      </c>
      <c r="F103" s="39" t="s">
        <v>244</v>
      </c>
      <c r="G103" s="39" t="s">
        <v>245</v>
      </c>
      <c r="H103" s="41">
        <v>20017</v>
      </c>
      <c r="I103" s="6">
        <v>20017</v>
      </c>
      <c r="J103" s="6">
        <v>20017</v>
      </c>
      <c r="K103" s="6">
        <v>20017</v>
      </c>
      <c r="L103" s="6">
        <v>20017</v>
      </c>
      <c r="M103" s="6">
        <v>20017</v>
      </c>
    </row>
    <row r="104" spans="1:13" ht="31.5" customHeight="1" x14ac:dyDescent="0.2">
      <c r="A104" s="1" t="s">
        <v>150</v>
      </c>
      <c r="B104" s="7" t="s">
        <v>102</v>
      </c>
      <c r="C104" s="24" t="s">
        <v>242</v>
      </c>
      <c r="D104" s="7" t="s">
        <v>175</v>
      </c>
      <c r="E104" s="40">
        <v>436.21</v>
      </c>
      <c r="F104" s="39" t="s">
        <v>246</v>
      </c>
      <c r="G104" s="39" t="s">
        <v>247</v>
      </c>
      <c r="H104" s="32">
        <v>30511</v>
      </c>
      <c r="I104" s="6">
        <v>30511</v>
      </c>
      <c r="J104" s="6">
        <v>30511</v>
      </c>
      <c r="K104" s="6">
        <v>30511</v>
      </c>
      <c r="L104" s="6">
        <v>30511</v>
      </c>
      <c r="M104" s="6">
        <v>30511</v>
      </c>
    </row>
    <row r="105" spans="1:13" ht="28.5" hidden="1" customHeight="1" x14ac:dyDescent="0.2">
      <c r="A105" s="1" t="s">
        <v>151</v>
      </c>
      <c r="B105" s="16" t="s">
        <v>101</v>
      </c>
      <c r="C105" s="56" t="s">
        <v>104</v>
      </c>
      <c r="D105" s="16" t="s">
        <v>100</v>
      </c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30" hidden="1" customHeight="1" x14ac:dyDescent="0.2">
      <c r="A106" s="1" t="s">
        <v>152</v>
      </c>
      <c r="B106" s="7" t="s">
        <v>102</v>
      </c>
      <c r="C106" s="25" t="s">
        <v>103</v>
      </c>
      <c r="D106" s="7" t="s">
        <v>95</v>
      </c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">
      <c r="A107" s="1" t="s">
        <v>153</v>
      </c>
      <c r="C107" s="132" t="s">
        <v>255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</row>
    <row r="108" spans="1:13" x14ac:dyDescent="0.2">
      <c r="A108" s="1" t="s">
        <v>154</v>
      </c>
      <c r="B108" s="9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</row>
    <row r="109" spans="1:13" x14ac:dyDescent="0.2">
      <c r="A109" s="1" t="s">
        <v>155</v>
      </c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">
      <c r="A110" s="1" t="s">
        <v>151</v>
      </c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">
      <c r="A111" s="1" t="s">
        <v>156</v>
      </c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">
      <c r="A112" s="1" t="s">
        <v>157</v>
      </c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">
      <c r="A113" s="1" t="s">
        <v>158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">
      <c r="A114" s="1" t="s">
        <v>159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">
      <c r="A115" s="1" t="s">
        <v>160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">
      <c r="A116" s="1" t="s">
        <v>161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</sheetData>
  <mergeCells count="12">
    <mergeCell ref="C5:C6"/>
    <mergeCell ref="D5:D6"/>
    <mergeCell ref="B5:B6"/>
    <mergeCell ref="J1:M1"/>
    <mergeCell ref="B3:M3"/>
    <mergeCell ref="E5:M5"/>
    <mergeCell ref="C107:M108"/>
    <mergeCell ref="B8:M8"/>
    <mergeCell ref="B15:M15"/>
    <mergeCell ref="B24:M24"/>
    <mergeCell ref="B53:M53"/>
    <mergeCell ref="B99:M99"/>
  </mergeCells>
  <phoneticPr fontId="0" type="noConversion"/>
  <pageMargins left="0.70866141732283472" right="0.70866141732283472" top="0.43307086614173229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opLeftCell="A7" zoomScaleNormal="100" zoomScaleSheetLayoutView="100" workbookViewId="0">
      <selection activeCell="D19" sqref="D19:J19"/>
    </sheetView>
  </sheetViews>
  <sheetFormatPr defaultRowHeight="12.75" x14ac:dyDescent="0.2"/>
  <cols>
    <col min="1" max="1" width="0.42578125" customWidth="1"/>
    <col min="2" max="2" width="5.5703125" customWidth="1"/>
    <col min="3" max="3" width="30.28515625" customWidth="1"/>
    <col min="4" max="4" width="12.140625" customWidth="1"/>
    <col min="5" max="5" width="11.7109375" customWidth="1"/>
    <col min="6" max="6" width="11.85546875" customWidth="1"/>
    <col min="7" max="10" width="11.7109375" customWidth="1"/>
  </cols>
  <sheetData>
    <row r="1" spans="2:12" ht="42" hidden="1" customHeight="1" x14ac:dyDescent="0.2">
      <c r="B1" s="7" t="s">
        <v>17</v>
      </c>
      <c r="C1" s="18" t="s">
        <v>14</v>
      </c>
      <c r="D1" s="6"/>
      <c r="E1" s="6"/>
      <c r="F1" s="6"/>
      <c r="G1" s="6"/>
      <c r="H1" s="6"/>
      <c r="I1" s="6"/>
      <c r="J1" s="6"/>
    </row>
    <row r="2" spans="2:12" ht="16.5" hidden="1" customHeight="1" x14ac:dyDescent="0.2">
      <c r="B2" s="7"/>
      <c r="C2" s="19" t="s">
        <v>12</v>
      </c>
      <c r="D2" s="6"/>
      <c r="E2" s="6"/>
      <c r="F2" s="6"/>
      <c r="G2" s="6"/>
      <c r="H2" s="6"/>
      <c r="I2" s="6"/>
      <c r="J2" s="6"/>
    </row>
    <row r="3" spans="2:12" ht="40.5" hidden="1" customHeight="1" x14ac:dyDescent="0.2">
      <c r="B3" s="7" t="s">
        <v>18</v>
      </c>
      <c r="C3" s="18" t="s">
        <v>15</v>
      </c>
      <c r="D3" s="6"/>
      <c r="E3" s="6"/>
      <c r="F3" s="6"/>
      <c r="G3" s="6"/>
      <c r="H3" s="6"/>
      <c r="I3" s="6"/>
      <c r="J3" s="6"/>
    </row>
    <row r="4" spans="2:12" ht="17.25" hidden="1" customHeight="1" x14ac:dyDescent="0.2">
      <c r="B4" s="7"/>
      <c r="C4" s="19" t="s">
        <v>12</v>
      </c>
      <c r="D4" s="6"/>
      <c r="E4" s="6"/>
      <c r="F4" s="6"/>
      <c r="G4" s="6"/>
      <c r="H4" s="6"/>
      <c r="I4" s="6"/>
      <c r="J4" s="6"/>
    </row>
    <row r="5" spans="2:12" ht="42.75" hidden="1" customHeight="1" x14ac:dyDescent="0.2">
      <c r="B5" s="7" t="s">
        <v>19</v>
      </c>
      <c r="C5" s="18" t="s">
        <v>16</v>
      </c>
      <c r="D5" s="6"/>
      <c r="E5" s="6"/>
      <c r="F5" s="6"/>
      <c r="G5" s="6"/>
      <c r="H5" s="6"/>
      <c r="I5" s="6"/>
      <c r="J5" s="6"/>
    </row>
    <row r="6" spans="2:12" ht="15.75" hidden="1" customHeight="1" x14ac:dyDescent="0.2">
      <c r="B6" s="7"/>
      <c r="C6" s="19" t="s">
        <v>12</v>
      </c>
      <c r="D6" s="6"/>
      <c r="E6" s="6"/>
      <c r="F6" s="6"/>
      <c r="G6" s="6"/>
      <c r="H6" s="6"/>
      <c r="I6" s="6"/>
      <c r="J6" s="6"/>
    </row>
    <row r="7" spans="2:12" x14ac:dyDescent="0.2">
      <c r="B7" s="1"/>
      <c r="C7" s="1"/>
      <c r="D7" s="1"/>
      <c r="E7" s="1"/>
      <c r="F7" s="1"/>
      <c r="G7" s="1"/>
      <c r="H7" s="1"/>
      <c r="I7" s="1"/>
      <c r="J7" s="1"/>
    </row>
    <row r="8" spans="2:12" ht="21" customHeight="1" x14ac:dyDescent="0.25">
      <c r="B8" s="53"/>
      <c r="C8" s="53"/>
      <c r="D8" s="53"/>
      <c r="E8" s="53"/>
      <c r="F8" s="53"/>
      <c r="G8" s="159" t="s">
        <v>185</v>
      </c>
      <c r="H8" s="159"/>
      <c r="I8" s="159"/>
      <c r="J8" s="159"/>
      <c r="L8" s="20"/>
    </row>
    <row r="9" spans="2:12" x14ac:dyDescent="0.2">
      <c r="B9" s="1"/>
      <c r="C9" s="1"/>
      <c r="D9" s="1"/>
      <c r="E9" s="1"/>
      <c r="F9" s="1"/>
      <c r="G9" s="1"/>
      <c r="H9" s="1"/>
      <c r="I9" s="1"/>
      <c r="J9" s="1"/>
    </row>
    <row r="10" spans="2:12" x14ac:dyDescent="0.2">
      <c r="B10" s="160" t="s">
        <v>20</v>
      </c>
      <c r="C10" s="160"/>
      <c r="D10" s="160"/>
      <c r="E10" s="160"/>
      <c r="F10" s="160"/>
      <c r="G10" s="160"/>
      <c r="H10" s="160"/>
      <c r="I10" s="160"/>
      <c r="J10" s="160"/>
    </row>
    <row r="11" spans="2:12" x14ac:dyDescent="0.2">
      <c r="B11" s="1"/>
      <c r="C11" s="1"/>
      <c r="D11" s="1"/>
      <c r="E11" s="1"/>
      <c r="F11" s="1"/>
      <c r="G11" s="1"/>
      <c r="H11" s="1"/>
      <c r="I11" s="1"/>
      <c r="J11" s="1"/>
    </row>
    <row r="12" spans="2:12" ht="20.25" customHeight="1" x14ac:dyDescent="0.2">
      <c r="B12" s="161" t="s">
        <v>1</v>
      </c>
      <c r="C12" s="150" t="s">
        <v>5</v>
      </c>
      <c r="D12" s="156" t="s">
        <v>191</v>
      </c>
      <c r="E12" s="157"/>
      <c r="F12" s="157"/>
      <c r="G12" s="157"/>
      <c r="H12" s="157"/>
      <c r="I12" s="157"/>
      <c r="J12" s="158"/>
    </row>
    <row r="13" spans="2:12" ht="17.25" customHeight="1" x14ac:dyDescent="0.2">
      <c r="B13" s="162"/>
      <c r="C13" s="164"/>
      <c r="D13" s="154" t="s">
        <v>6</v>
      </c>
      <c r="E13" s="152" t="s">
        <v>7</v>
      </c>
      <c r="F13" s="165"/>
      <c r="G13" s="165"/>
      <c r="H13" s="165"/>
      <c r="I13" s="165"/>
      <c r="J13" s="166"/>
    </row>
    <row r="14" spans="2:12" ht="20.25" customHeight="1" x14ac:dyDescent="0.2">
      <c r="B14" s="163"/>
      <c r="C14" s="151"/>
      <c r="D14" s="153"/>
      <c r="E14" s="2">
        <v>2010</v>
      </c>
      <c r="F14" s="7">
        <v>2011</v>
      </c>
      <c r="G14" s="7">
        <v>2012</v>
      </c>
      <c r="H14" s="7">
        <v>2013</v>
      </c>
      <c r="I14" s="7">
        <v>2014</v>
      </c>
      <c r="J14" s="7">
        <v>2015</v>
      </c>
    </row>
    <row r="15" spans="2:12" ht="57.75" customHeight="1" x14ac:dyDescent="0.2">
      <c r="B15" s="7" t="s">
        <v>2</v>
      </c>
      <c r="C15" s="3" t="s">
        <v>8</v>
      </c>
      <c r="D15" s="57">
        <f>J15+I15+H15+G15+F15+E15</f>
        <v>223793</v>
      </c>
      <c r="E15" s="61">
        <f t="shared" ref="E15:J16" si="0">E17+E33</f>
        <v>54547.6</v>
      </c>
      <c r="F15" s="57">
        <f t="shared" si="0"/>
        <v>46218.5</v>
      </c>
      <c r="G15" s="57">
        <f t="shared" si="0"/>
        <v>42658.9</v>
      </c>
      <c r="H15" s="57">
        <f t="shared" si="0"/>
        <v>4085.5</v>
      </c>
      <c r="I15" s="57">
        <f t="shared" si="0"/>
        <v>42670</v>
      </c>
      <c r="J15" s="61">
        <f t="shared" si="0"/>
        <v>33612.5</v>
      </c>
      <c r="K15" s="28"/>
    </row>
    <row r="16" spans="2:12" ht="21" customHeight="1" x14ac:dyDescent="0.2">
      <c r="B16" s="6"/>
      <c r="C16" s="19" t="s">
        <v>9</v>
      </c>
      <c r="D16" s="57">
        <f>J16+I16+H16+G16+F16+E16</f>
        <v>223793</v>
      </c>
      <c r="E16" s="61">
        <f t="shared" si="0"/>
        <v>54547.6</v>
      </c>
      <c r="F16" s="57">
        <f t="shared" si="0"/>
        <v>46218.5</v>
      </c>
      <c r="G16" s="57">
        <f t="shared" si="0"/>
        <v>42658.9</v>
      </c>
      <c r="H16" s="57">
        <f t="shared" si="0"/>
        <v>4085.5</v>
      </c>
      <c r="I16" s="57">
        <f t="shared" si="0"/>
        <v>42670</v>
      </c>
      <c r="J16" s="61">
        <f t="shared" si="0"/>
        <v>33612.5</v>
      </c>
    </row>
    <row r="17" spans="2:11" ht="45.75" customHeight="1" x14ac:dyDescent="0.2">
      <c r="B17" s="7" t="s">
        <v>10</v>
      </c>
      <c r="C17" s="3" t="s">
        <v>192</v>
      </c>
      <c r="D17" s="57">
        <f>J17+I17+H17+G17+F17+E17</f>
        <v>216144.6</v>
      </c>
      <c r="E17" s="61">
        <f>E27+E31+E25</f>
        <v>54547.6</v>
      </c>
      <c r="F17" s="57">
        <f>F27+F31+F25+F29+130</f>
        <v>41736.9</v>
      </c>
      <c r="G17" s="57">
        <f t="shared" ref="G17:J18" si="1">G27+G31+G25+130</f>
        <v>40903.599999999999</v>
      </c>
      <c r="H17" s="57">
        <f t="shared" si="1"/>
        <v>3574</v>
      </c>
      <c r="I17" s="57">
        <f t="shared" si="1"/>
        <v>42220</v>
      </c>
      <c r="J17" s="61">
        <f t="shared" si="1"/>
        <v>33162.5</v>
      </c>
      <c r="K17" s="28"/>
    </row>
    <row r="18" spans="2:11" ht="15" customHeight="1" x14ac:dyDescent="0.2">
      <c r="B18" s="7"/>
      <c r="C18" s="19" t="s">
        <v>262</v>
      </c>
      <c r="D18" s="57">
        <f>J18+I18+H18+G18+F18+E18</f>
        <v>216144.6</v>
      </c>
      <c r="E18" s="61">
        <f>E28+E32+E26</f>
        <v>54547.6</v>
      </c>
      <c r="F18" s="57">
        <f>F28+F32+F26+F30+130</f>
        <v>41736.9</v>
      </c>
      <c r="G18" s="57">
        <f t="shared" si="1"/>
        <v>40903.599999999999</v>
      </c>
      <c r="H18" s="57">
        <f t="shared" si="1"/>
        <v>3574</v>
      </c>
      <c r="I18" s="57">
        <f t="shared" si="1"/>
        <v>42220</v>
      </c>
      <c r="J18" s="61">
        <f t="shared" si="1"/>
        <v>33162.5</v>
      </c>
      <c r="K18" s="28"/>
    </row>
    <row r="19" spans="2:11" ht="24" customHeight="1" x14ac:dyDescent="0.2">
      <c r="B19" s="7" t="s">
        <v>181</v>
      </c>
      <c r="C19" s="59" t="s">
        <v>263</v>
      </c>
      <c r="D19" s="57">
        <f>E19+F19+G19+H19+I19+J19</f>
        <v>650</v>
      </c>
      <c r="E19" s="61">
        <v>0</v>
      </c>
      <c r="F19" s="57">
        <v>130</v>
      </c>
      <c r="G19" s="57">
        <v>130</v>
      </c>
      <c r="H19" s="57">
        <v>130</v>
      </c>
      <c r="I19" s="57">
        <v>130</v>
      </c>
      <c r="J19" s="61">
        <v>130</v>
      </c>
      <c r="K19" s="28"/>
    </row>
    <row r="20" spans="2:11" ht="65.25" hidden="1" customHeight="1" x14ac:dyDescent="0.2">
      <c r="B20" s="7"/>
      <c r="C20" s="19" t="s">
        <v>194</v>
      </c>
      <c r="D20" s="57"/>
      <c r="E20" s="61"/>
      <c r="F20" s="57"/>
      <c r="G20" s="57"/>
      <c r="H20" s="57"/>
      <c r="I20" s="57"/>
      <c r="J20" s="57"/>
      <c r="K20" s="28"/>
    </row>
    <row r="21" spans="2:11" ht="18" hidden="1" customHeight="1" x14ac:dyDescent="0.2">
      <c r="B21" s="7" t="s">
        <v>181</v>
      </c>
      <c r="C21" s="18" t="s">
        <v>184</v>
      </c>
      <c r="D21" s="57" t="e">
        <f>#REF!+F21+G21+H21+I21+J21</f>
        <v>#REF!</v>
      </c>
      <c r="E21" s="61"/>
      <c r="F21" s="57">
        <v>130</v>
      </c>
      <c r="G21" s="57">
        <v>130</v>
      </c>
      <c r="H21" s="57">
        <v>130</v>
      </c>
      <c r="I21" s="57">
        <v>130</v>
      </c>
      <c r="J21" s="57">
        <v>130</v>
      </c>
      <c r="K21" s="28"/>
    </row>
    <row r="22" spans="2:11" ht="18" customHeight="1" x14ac:dyDescent="0.2">
      <c r="B22" s="7"/>
      <c r="C22" s="19" t="s">
        <v>194</v>
      </c>
      <c r="D22" s="57"/>
      <c r="E22" s="61"/>
      <c r="F22" s="57"/>
      <c r="G22" s="57"/>
      <c r="H22" s="57"/>
      <c r="I22" s="57"/>
      <c r="J22" s="57"/>
      <c r="K22" s="28"/>
    </row>
    <row r="23" spans="2:11" ht="74.25" customHeight="1" x14ac:dyDescent="0.2">
      <c r="B23" s="7" t="s">
        <v>182</v>
      </c>
      <c r="C23" s="18" t="s">
        <v>264</v>
      </c>
      <c r="D23" s="57">
        <f>E23+F23+G23+H23+I23+J23</f>
        <v>215494.6</v>
      </c>
      <c r="E23" s="61">
        <f t="shared" ref="E23:J24" si="2">E25+E27+E29+E31</f>
        <v>54547.6</v>
      </c>
      <c r="F23" s="57">
        <f t="shared" si="2"/>
        <v>41606.899999999994</v>
      </c>
      <c r="G23" s="57">
        <f t="shared" si="2"/>
        <v>40773.599999999999</v>
      </c>
      <c r="H23" s="57">
        <f t="shared" si="2"/>
        <v>3444</v>
      </c>
      <c r="I23" s="57">
        <f t="shared" si="2"/>
        <v>42090</v>
      </c>
      <c r="J23" s="57">
        <f t="shared" si="2"/>
        <v>33032.5</v>
      </c>
      <c r="K23" s="28"/>
    </row>
    <row r="24" spans="2:11" ht="18.75" customHeight="1" x14ac:dyDescent="0.2">
      <c r="B24" s="7"/>
      <c r="C24" s="19" t="s">
        <v>9</v>
      </c>
      <c r="D24" s="57">
        <f>E24+F24+G24+H24+I24+J24</f>
        <v>215494.6</v>
      </c>
      <c r="E24" s="61">
        <f t="shared" si="2"/>
        <v>54547.6</v>
      </c>
      <c r="F24" s="57">
        <f t="shared" si="2"/>
        <v>41606.899999999994</v>
      </c>
      <c r="G24" s="57">
        <f t="shared" si="2"/>
        <v>40773.599999999999</v>
      </c>
      <c r="H24" s="57">
        <f t="shared" si="2"/>
        <v>3444</v>
      </c>
      <c r="I24" s="57">
        <f t="shared" si="2"/>
        <v>42090</v>
      </c>
      <c r="J24" s="57">
        <f t="shared" si="2"/>
        <v>33032.5</v>
      </c>
      <c r="K24" s="28"/>
    </row>
    <row r="25" spans="2:11" ht="42.75" customHeight="1" x14ac:dyDescent="0.2">
      <c r="B25" s="7" t="s">
        <v>265</v>
      </c>
      <c r="C25" s="18" t="s">
        <v>188</v>
      </c>
      <c r="D25" s="57">
        <f>J25+I25+H25+G25+F25+E25</f>
        <v>168276.1</v>
      </c>
      <c r="E25" s="61">
        <v>54547.6</v>
      </c>
      <c r="F25" s="57">
        <v>17599</v>
      </c>
      <c r="G25" s="57">
        <v>17563</v>
      </c>
      <c r="H25" s="57">
        <v>3444</v>
      </c>
      <c r="I25" s="57">
        <v>42090</v>
      </c>
      <c r="J25" s="57">
        <v>33032.5</v>
      </c>
      <c r="K25" s="28"/>
    </row>
    <row r="26" spans="2:11" ht="21" customHeight="1" x14ac:dyDescent="0.2">
      <c r="B26" s="6"/>
      <c r="C26" s="19" t="s">
        <v>9</v>
      </c>
      <c r="D26" s="57">
        <f>J26+I26+H26+G26+F26+E26</f>
        <v>168276.1</v>
      </c>
      <c r="E26" s="61">
        <v>54547.6</v>
      </c>
      <c r="F26" s="57">
        <v>17599</v>
      </c>
      <c r="G26" s="57">
        <v>17563</v>
      </c>
      <c r="H26" s="57">
        <v>3444</v>
      </c>
      <c r="I26" s="57">
        <v>42090</v>
      </c>
      <c r="J26" s="57">
        <v>33032.5</v>
      </c>
      <c r="K26" s="28"/>
    </row>
    <row r="27" spans="2:11" ht="36" customHeight="1" x14ac:dyDescent="0.2">
      <c r="B27" s="7" t="s">
        <v>266</v>
      </c>
      <c r="C27" s="18" t="s">
        <v>193</v>
      </c>
      <c r="D27" s="57">
        <f t="shared" ref="D27:D34" si="3">J27+I27+H27+G27+F27</f>
        <v>17424</v>
      </c>
      <c r="E27" s="57">
        <v>0</v>
      </c>
      <c r="F27" s="57">
        <v>8712</v>
      </c>
      <c r="G27" s="57">
        <v>8712</v>
      </c>
      <c r="H27" s="57">
        <v>0</v>
      </c>
      <c r="I27" s="57">
        <v>0</v>
      </c>
      <c r="J27" s="57">
        <v>0</v>
      </c>
      <c r="K27" s="28"/>
    </row>
    <row r="28" spans="2:11" ht="21" customHeight="1" x14ac:dyDescent="0.2">
      <c r="B28" s="6"/>
      <c r="C28" s="19" t="s">
        <v>9</v>
      </c>
      <c r="D28" s="57">
        <f t="shared" si="3"/>
        <v>17424</v>
      </c>
      <c r="E28" s="57">
        <v>0</v>
      </c>
      <c r="F28" s="57">
        <v>8712</v>
      </c>
      <c r="G28" s="57">
        <v>8712</v>
      </c>
      <c r="H28" s="57">
        <v>0</v>
      </c>
      <c r="I28" s="57">
        <v>0</v>
      </c>
      <c r="J28" s="57">
        <v>0</v>
      </c>
      <c r="K28" s="28"/>
    </row>
    <row r="29" spans="2:11" ht="40.5" customHeight="1" x14ac:dyDescent="0.2">
      <c r="B29" s="6" t="s">
        <v>267</v>
      </c>
      <c r="C29" s="18" t="s">
        <v>261</v>
      </c>
      <c r="D29" s="57">
        <v>914.6</v>
      </c>
      <c r="E29" s="57">
        <v>0</v>
      </c>
      <c r="F29" s="57">
        <v>914.6</v>
      </c>
      <c r="G29" s="57">
        <v>0</v>
      </c>
      <c r="H29" s="57">
        <v>0</v>
      </c>
      <c r="I29" s="57">
        <v>0</v>
      </c>
      <c r="J29" s="57">
        <v>0</v>
      </c>
      <c r="K29" s="28"/>
    </row>
    <row r="30" spans="2:11" ht="16.5" customHeight="1" x14ac:dyDescent="0.2">
      <c r="B30" s="6"/>
      <c r="C30" s="19" t="s">
        <v>9</v>
      </c>
      <c r="D30" s="57">
        <v>914.6</v>
      </c>
      <c r="E30" s="57">
        <v>0</v>
      </c>
      <c r="F30" s="57">
        <v>914.6</v>
      </c>
      <c r="G30" s="57">
        <v>0</v>
      </c>
      <c r="H30" s="57">
        <v>0</v>
      </c>
      <c r="I30" s="57">
        <v>0</v>
      </c>
      <c r="J30" s="57">
        <v>0</v>
      </c>
      <c r="K30" s="28"/>
    </row>
    <row r="31" spans="2:11" ht="42" customHeight="1" x14ac:dyDescent="0.2">
      <c r="B31" s="7" t="s">
        <v>268</v>
      </c>
      <c r="C31" s="18" t="s">
        <v>190</v>
      </c>
      <c r="D31" s="57">
        <f t="shared" si="3"/>
        <v>28879.9</v>
      </c>
      <c r="E31" s="57">
        <v>0</v>
      </c>
      <c r="F31" s="57">
        <v>14381.3</v>
      </c>
      <c r="G31" s="57">
        <v>14498.6</v>
      </c>
      <c r="H31" s="57">
        <v>0</v>
      </c>
      <c r="I31" s="57">
        <v>0</v>
      </c>
      <c r="J31" s="57">
        <v>0</v>
      </c>
      <c r="K31" s="28"/>
    </row>
    <row r="32" spans="2:11" ht="18.75" customHeight="1" x14ac:dyDescent="0.2">
      <c r="B32" s="6"/>
      <c r="C32" s="19" t="s">
        <v>9</v>
      </c>
      <c r="D32" s="57">
        <f t="shared" si="3"/>
        <v>28879.9</v>
      </c>
      <c r="E32" s="57">
        <v>0</v>
      </c>
      <c r="F32" s="57">
        <v>14381.3</v>
      </c>
      <c r="G32" s="57">
        <v>14498.6</v>
      </c>
      <c r="H32" s="57">
        <v>0</v>
      </c>
      <c r="I32" s="57">
        <v>0</v>
      </c>
      <c r="J32" s="57">
        <v>0</v>
      </c>
      <c r="K32" s="28"/>
    </row>
    <row r="33" spans="2:12" ht="44.25" customHeight="1" x14ac:dyDescent="0.2">
      <c r="B33" s="7" t="s">
        <v>11</v>
      </c>
      <c r="C33" s="18" t="s">
        <v>189</v>
      </c>
      <c r="D33" s="57">
        <f t="shared" si="3"/>
        <v>7648.4000000000005</v>
      </c>
      <c r="E33" s="57">
        <v>0</v>
      </c>
      <c r="F33" s="57">
        <v>4481.6000000000004</v>
      </c>
      <c r="G33" s="57">
        <v>1755.3</v>
      </c>
      <c r="H33" s="57">
        <v>511.5</v>
      </c>
      <c r="I33" s="57">
        <v>450</v>
      </c>
      <c r="J33" s="57">
        <v>450</v>
      </c>
      <c r="K33" s="28"/>
    </row>
    <row r="34" spans="2:12" ht="21" customHeight="1" x14ac:dyDescent="0.2">
      <c r="B34" s="6"/>
      <c r="C34" s="19" t="s">
        <v>9</v>
      </c>
      <c r="D34" s="57">
        <f t="shared" si="3"/>
        <v>7648.4000000000005</v>
      </c>
      <c r="E34" s="57">
        <v>0</v>
      </c>
      <c r="F34" s="57">
        <v>4481.6000000000004</v>
      </c>
      <c r="G34" s="57">
        <v>1755.3</v>
      </c>
      <c r="H34" s="57">
        <v>511.5</v>
      </c>
      <c r="I34" s="57">
        <v>450</v>
      </c>
      <c r="J34" s="57">
        <v>450</v>
      </c>
      <c r="K34" s="28"/>
    </row>
    <row r="35" spans="2:12" ht="55.5" customHeight="1" x14ac:dyDescent="0.2">
      <c r="B35" s="7" t="s">
        <v>3</v>
      </c>
      <c r="C35" s="18" t="s">
        <v>199</v>
      </c>
      <c r="D35" s="57">
        <f t="shared" ref="D35:J35" si="4">D36+D37</f>
        <v>2281338</v>
      </c>
      <c r="E35" s="57">
        <f t="shared" si="4"/>
        <v>37649</v>
      </c>
      <c r="F35" s="57">
        <f t="shared" si="4"/>
        <v>308921</v>
      </c>
      <c r="G35" s="57">
        <f t="shared" si="4"/>
        <v>793515</v>
      </c>
      <c r="H35" s="57">
        <f t="shared" si="4"/>
        <v>474069</v>
      </c>
      <c r="I35" s="57">
        <f t="shared" si="4"/>
        <v>405636</v>
      </c>
      <c r="J35" s="57">
        <f t="shared" si="4"/>
        <v>261548</v>
      </c>
      <c r="K35" s="28"/>
    </row>
    <row r="36" spans="2:12" ht="23.25" customHeight="1" x14ac:dyDescent="0.2">
      <c r="B36" s="7"/>
      <c r="C36" s="58" t="s">
        <v>200</v>
      </c>
      <c r="D36" s="57">
        <f>F36+G36+H36+I36+J36+E36</f>
        <v>1945126</v>
      </c>
      <c r="E36" s="57">
        <v>37649</v>
      </c>
      <c r="F36" s="57">
        <f>F38</f>
        <v>149900</v>
      </c>
      <c r="G36" s="57">
        <f>G38</f>
        <v>616324</v>
      </c>
      <c r="H36" s="57">
        <f>H38</f>
        <v>474069</v>
      </c>
      <c r="I36" s="57">
        <f>I38</f>
        <v>405636</v>
      </c>
      <c r="J36" s="57">
        <f>J38</f>
        <v>261548</v>
      </c>
      <c r="K36" s="28"/>
    </row>
    <row r="37" spans="2:12" ht="38.25" hidden="1" x14ac:dyDescent="0.2">
      <c r="B37" s="7"/>
      <c r="C37" s="58" t="s">
        <v>197</v>
      </c>
      <c r="D37" s="57">
        <f>F37+G37+H37+I37+J37</f>
        <v>336212</v>
      </c>
      <c r="E37" s="57">
        <v>0</v>
      </c>
      <c r="F37" s="57">
        <v>159021</v>
      </c>
      <c r="G37" s="57">
        <v>177191</v>
      </c>
      <c r="H37" s="57">
        <v>0</v>
      </c>
      <c r="I37" s="57">
        <v>0</v>
      </c>
      <c r="J37" s="57">
        <v>0</v>
      </c>
    </row>
    <row r="38" spans="2:12" ht="63.75" hidden="1" x14ac:dyDescent="0.2">
      <c r="B38" s="7" t="s">
        <v>13</v>
      </c>
      <c r="C38" s="18" t="s">
        <v>201</v>
      </c>
      <c r="D38" s="57">
        <f>F38+G38+H38+I38+J38+E38</f>
        <v>1945126</v>
      </c>
      <c r="E38" s="57">
        <v>37649</v>
      </c>
      <c r="F38" s="57">
        <v>149900</v>
      </c>
      <c r="G38" s="57">
        <v>616324</v>
      </c>
      <c r="H38" s="57">
        <v>474069</v>
      </c>
      <c r="I38" s="57">
        <v>405636</v>
      </c>
      <c r="J38" s="57">
        <v>261548</v>
      </c>
    </row>
    <row r="39" spans="2:12" ht="25.5" hidden="1" x14ac:dyDescent="0.2">
      <c r="B39" s="7"/>
      <c r="C39" s="59" t="s">
        <v>200</v>
      </c>
      <c r="D39" s="57">
        <f>F39+G39+H39+I39+J39+E39</f>
        <v>1945126</v>
      </c>
      <c r="E39" s="57">
        <v>37649</v>
      </c>
      <c r="F39" s="57">
        <v>149900</v>
      </c>
      <c r="G39" s="57">
        <v>616324</v>
      </c>
      <c r="H39" s="57">
        <v>474069</v>
      </c>
      <c r="I39" s="57">
        <v>405636</v>
      </c>
      <c r="J39" s="57">
        <v>261548</v>
      </c>
    </row>
    <row r="40" spans="2:12" ht="39.75" hidden="1" customHeight="1" x14ac:dyDescent="0.2">
      <c r="B40" s="1"/>
      <c r="C40" s="1"/>
      <c r="D40" s="60"/>
      <c r="E40" s="60"/>
      <c r="F40" s="60"/>
      <c r="G40" s="60"/>
      <c r="H40" s="60"/>
      <c r="I40" s="60"/>
      <c r="J40" s="60"/>
      <c r="K40" s="28"/>
    </row>
    <row r="41" spans="2:12" hidden="1" x14ac:dyDescent="0.2">
      <c r="B41" s="1"/>
      <c r="C41" s="1"/>
      <c r="D41" s="60"/>
      <c r="E41" s="60"/>
      <c r="F41" s="60"/>
      <c r="G41" s="60"/>
      <c r="H41" s="60"/>
      <c r="I41" s="60"/>
      <c r="J41" s="60"/>
      <c r="K41" s="28"/>
    </row>
    <row r="42" spans="2:12" ht="42" customHeight="1" x14ac:dyDescent="0.2">
      <c r="B42" s="6"/>
      <c r="C42" s="58" t="s">
        <v>195</v>
      </c>
      <c r="D42" s="57">
        <f>E42+F42+G42+H42+I42+J42</f>
        <v>336212</v>
      </c>
      <c r="E42" s="57">
        <v>0</v>
      </c>
      <c r="F42" s="57">
        <v>159021</v>
      </c>
      <c r="G42" s="57">
        <v>177191</v>
      </c>
      <c r="H42" s="57">
        <v>0</v>
      </c>
      <c r="I42" s="57">
        <v>0</v>
      </c>
      <c r="J42" s="57">
        <v>0</v>
      </c>
      <c r="K42" s="28"/>
      <c r="L42" t="s">
        <v>203</v>
      </c>
    </row>
    <row r="43" spans="2:12" ht="52.5" customHeight="1" x14ac:dyDescent="0.2">
      <c r="B43" s="7" t="s">
        <v>13</v>
      </c>
      <c r="C43" s="18" t="s">
        <v>269</v>
      </c>
      <c r="D43" s="57">
        <f>E43+F43+G43+H43+I43+J43</f>
        <v>1945126</v>
      </c>
      <c r="E43" s="57">
        <v>37649</v>
      </c>
      <c r="F43" s="57">
        <v>149900</v>
      </c>
      <c r="G43" s="57">
        <v>616324</v>
      </c>
      <c r="H43" s="57">
        <v>474069</v>
      </c>
      <c r="I43" s="57">
        <v>405636</v>
      </c>
      <c r="J43" s="57">
        <v>261548</v>
      </c>
    </row>
    <row r="44" spans="2:12" ht="25.5" x14ac:dyDescent="0.2">
      <c r="B44" s="7"/>
      <c r="C44" s="58" t="s">
        <v>200</v>
      </c>
      <c r="D44" s="57">
        <f>E44+F44+G44+H44+I44+J44</f>
        <v>1945126</v>
      </c>
      <c r="E44" s="57">
        <v>37649</v>
      </c>
      <c r="F44" s="57">
        <v>149900</v>
      </c>
      <c r="G44" s="57">
        <v>616324</v>
      </c>
      <c r="H44" s="57">
        <v>474069</v>
      </c>
      <c r="I44" s="57">
        <v>405636</v>
      </c>
      <c r="J44" s="57">
        <v>261548</v>
      </c>
    </row>
    <row r="45" spans="2:12" ht="38.25" x14ac:dyDescent="0.2">
      <c r="B45" s="7" t="s">
        <v>183</v>
      </c>
      <c r="C45" s="58" t="s">
        <v>202</v>
      </c>
      <c r="D45" s="57">
        <f>F45+G45+H45+I45+J45</f>
        <v>336212</v>
      </c>
      <c r="E45" s="57">
        <v>0</v>
      </c>
      <c r="F45" s="57">
        <v>159021</v>
      </c>
      <c r="G45" s="57">
        <v>177191</v>
      </c>
      <c r="H45" s="57">
        <v>0</v>
      </c>
      <c r="I45" s="57">
        <v>0</v>
      </c>
      <c r="J45" s="57">
        <v>0</v>
      </c>
    </row>
    <row r="46" spans="2:12" x14ac:dyDescent="0.2">
      <c r="B46" s="6"/>
      <c r="C46" s="31" t="s">
        <v>196</v>
      </c>
      <c r="D46" s="57">
        <f t="shared" ref="D46:J46" si="5">D15+D35</f>
        <v>2505131</v>
      </c>
      <c r="E46" s="61">
        <f t="shared" si="5"/>
        <v>92196.6</v>
      </c>
      <c r="F46" s="57">
        <f t="shared" si="5"/>
        <v>355139.5</v>
      </c>
      <c r="G46" s="57">
        <f t="shared" si="5"/>
        <v>836173.9</v>
      </c>
      <c r="H46" s="57">
        <f t="shared" si="5"/>
        <v>478154.5</v>
      </c>
      <c r="I46" s="57">
        <f t="shared" si="5"/>
        <v>448306</v>
      </c>
      <c r="J46" s="57">
        <f t="shared" si="5"/>
        <v>295160.5</v>
      </c>
    </row>
  </sheetData>
  <mergeCells count="7">
    <mergeCell ref="G8:J8"/>
    <mergeCell ref="B10:J10"/>
    <mergeCell ref="B12:B14"/>
    <mergeCell ref="C12:C14"/>
    <mergeCell ref="D12:J12"/>
    <mergeCell ref="D13:D14"/>
    <mergeCell ref="E13:J13"/>
  </mergeCells>
  <phoneticPr fontId="0" type="noConversion"/>
  <pageMargins left="0.70866141732283472" right="0.23622047244094491" top="0.3937007874015748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J236"/>
  <sheetViews>
    <sheetView tabSelected="1" view="pageBreakPreview" zoomScaleNormal="100" zoomScaleSheetLayoutView="100" workbookViewId="0">
      <pane ySplit="6" topLeftCell="A7" activePane="bottomLeft" state="frozen"/>
      <selection pane="bottomLeft" activeCell="A7" sqref="A7:AD7"/>
    </sheetView>
  </sheetViews>
  <sheetFormatPr defaultRowHeight="12.75" x14ac:dyDescent="0.2"/>
  <cols>
    <col min="1" max="1" width="3.5703125" style="1" customWidth="1"/>
    <col min="2" max="2" width="30.5703125" style="1" customWidth="1"/>
    <col min="3" max="3" width="21.140625" style="1" customWidth="1"/>
    <col min="4" max="4" width="11" style="1" customWidth="1"/>
    <col min="5" max="5" width="10" style="1" customWidth="1"/>
    <col min="6" max="6" width="9.42578125" style="1" customWidth="1"/>
    <col min="7" max="7" width="9.7109375" style="1" customWidth="1"/>
    <col min="8" max="8" width="10.28515625" style="1" customWidth="1"/>
    <col min="9" max="9" width="10.140625" style="1" customWidth="1"/>
    <col min="10" max="10" width="10.28515625" style="1" customWidth="1"/>
    <col min="11" max="21" width="10.5703125" style="1" customWidth="1"/>
    <col min="22" max="22" width="13.7109375" style="1" customWidth="1"/>
    <col min="23" max="23" width="26.85546875" style="1" customWidth="1"/>
    <col min="24" max="24" width="7" style="1" customWidth="1"/>
    <col min="25" max="25" width="6.5703125" style="1" customWidth="1"/>
    <col min="26" max="26" width="6.42578125" style="1" customWidth="1"/>
    <col min="27" max="27" width="7" style="1" customWidth="1"/>
    <col min="28" max="29" width="6.5703125" style="1" customWidth="1"/>
    <col min="30" max="30" width="6.85546875" style="1" customWidth="1"/>
    <col min="31" max="31" width="6" style="1" customWidth="1"/>
    <col min="32" max="32" width="6.140625" style="1" customWidth="1"/>
    <col min="33" max="33" width="6" style="1" customWidth="1"/>
    <col min="34" max="34" width="6.28515625" style="1" customWidth="1"/>
    <col min="35" max="35" width="6.42578125" style="1" customWidth="1"/>
    <col min="36" max="39" width="6.140625" style="1" customWidth="1"/>
    <col min="40" max="40" width="6" style="1" customWidth="1"/>
    <col min="41" max="41" width="9.140625" style="78" customWidth="1"/>
    <col min="42" max="16384" width="9.140625" style="1"/>
  </cols>
  <sheetData>
    <row r="1" spans="1:41" ht="32.25" customHeight="1" x14ac:dyDescent="0.2">
      <c r="A1" s="63"/>
      <c r="B1" s="63"/>
      <c r="C1" s="63"/>
      <c r="D1" s="63"/>
      <c r="E1" s="63"/>
      <c r="F1" s="63"/>
      <c r="G1" s="63"/>
      <c r="H1" s="64"/>
      <c r="I1" s="63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Y1" s="119"/>
      <c r="Z1" s="119"/>
      <c r="AA1" s="119"/>
      <c r="AB1" s="119"/>
      <c r="AC1" s="119"/>
      <c r="AD1" s="119"/>
      <c r="AE1" s="119"/>
      <c r="AF1" s="296" t="s">
        <v>396</v>
      </c>
      <c r="AG1" s="296"/>
      <c r="AH1" s="296"/>
      <c r="AI1" s="296"/>
      <c r="AJ1" s="296"/>
      <c r="AK1" s="296"/>
      <c r="AL1" s="296"/>
      <c r="AM1" s="296"/>
      <c r="AN1" s="296"/>
      <c r="AO1" s="296"/>
    </row>
    <row r="2" spans="1:41" ht="14.25" customHeight="1" x14ac:dyDescent="0.2">
      <c r="A2" s="63"/>
      <c r="B2" s="63"/>
      <c r="C2" s="63"/>
      <c r="D2" s="63"/>
      <c r="E2" s="63"/>
      <c r="F2" s="63"/>
      <c r="G2" s="63"/>
      <c r="H2" s="64"/>
      <c r="I2" s="63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197"/>
      <c r="Y2" s="197"/>
      <c r="Z2" s="197"/>
      <c r="AA2" s="197"/>
      <c r="AB2" s="197"/>
      <c r="AC2" s="197"/>
      <c r="AD2" s="197"/>
      <c r="AE2" s="64"/>
      <c r="AF2" s="64"/>
      <c r="AG2" s="64"/>
      <c r="AH2" s="64"/>
      <c r="AI2" s="64"/>
      <c r="AJ2" s="64"/>
      <c r="AK2" s="64"/>
      <c r="AL2" s="64"/>
      <c r="AM2" s="64"/>
      <c r="AN2" s="64"/>
    </row>
    <row r="3" spans="1:41" ht="15" customHeight="1" x14ac:dyDescent="0.2">
      <c r="A3" s="63"/>
      <c r="B3" s="63"/>
      <c r="C3" s="63"/>
      <c r="D3" s="63"/>
      <c r="E3" s="63"/>
      <c r="F3" s="63"/>
      <c r="G3" s="63"/>
      <c r="H3" s="64"/>
      <c r="I3" s="63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197"/>
      <c r="Y3" s="197"/>
      <c r="Z3" s="197"/>
      <c r="AA3" s="197"/>
      <c r="AB3" s="197"/>
      <c r="AC3" s="197"/>
      <c r="AD3" s="197"/>
      <c r="AE3" s="64"/>
      <c r="AF3" s="64"/>
      <c r="AG3" s="64"/>
      <c r="AH3" s="64"/>
      <c r="AI3" s="64"/>
      <c r="AJ3" s="64"/>
      <c r="AK3" s="64"/>
      <c r="AL3" s="64"/>
      <c r="AM3" s="64"/>
      <c r="AN3" s="64"/>
    </row>
    <row r="4" spans="1:41" ht="34.5" customHeight="1" x14ac:dyDescent="0.2">
      <c r="A4" s="272" t="s">
        <v>369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118"/>
      <c r="AF4" s="118"/>
      <c r="AG4" s="118"/>
      <c r="AH4" s="118"/>
      <c r="AI4" s="118"/>
      <c r="AJ4" s="118"/>
      <c r="AK4" s="118"/>
      <c r="AL4" s="118"/>
      <c r="AM4" s="118"/>
      <c r="AN4" s="118"/>
    </row>
    <row r="5" spans="1:41" ht="30.75" customHeight="1" x14ac:dyDescent="0.2">
      <c r="A5" s="218" t="s">
        <v>187</v>
      </c>
      <c r="B5" s="220"/>
      <c r="C5" s="178" t="s">
        <v>270</v>
      </c>
      <c r="D5" s="231" t="s">
        <v>324</v>
      </c>
      <c r="E5" s="215" t="s">
        <v>399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7"/>
      <c r="V5" s="178" t="s">
        <v>353</v>
      </c>
      <c r="W5" s="231" t="s">
        <v>398</v>
      </c>
      <c r="X5" s="218" t="s">
        <v>354</v>
      </c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20"/>
      <c r="AO5" s="279" t="s">
        <v>377</v>
      </c>
    </row>
    <row r="6" spans="1:41" ht="36.75" customHeight="1" x14ac:dyDescent="0.2">
      <c r="A6" s="273"/>
      <c r="B6" s="274"/>
      <c r="C6" s="178"/>
      <c r="D6" s="233"/>
      <c r="E6" s="66" t="s">
        <v>378</v>
      </c>
      <c r="F6" s="66" t="s">
        <v>339</v>
      </c>
      <c r="G6" s="66" t="s">
        <v>340</v>
      </c>
      <c r="H6" s="66" t="s">
        <v>341</v>
      </c>
      <c r="I6" s="66" t="s">
        <v>342</v>
      </c>
      <c r="J6" s="66" t="s">
        <v>343</v>
      </c>
      <c r="K6" s="66" t="s">
        <v>344</v>
      </c>
      <c r="L6" s="66" t="s">
        <v>386</v>
      </c>
      <c r="M6" s="66" t="s">
        <v>387</v>
      </c>
      <c r="N6" s="66" t="s">
        <v>388</v>
      </c>
      <c r="O6" s="66" t="s">
        <v>389</v>
      </c>
      <c r="P6" s="66" t="s">
        <v>390</v>
      </c>
      <c r="Q6" s="66" t="s">
        <v>391</v>
      </c>
      <c r="R6" s="66" t="s">
        <v>392</v>
      </c>
      <c r="S6" s="66" t="s">
        <v>393</v>
      </c>
      <c r="T6" s="66" t="s">
        <v>394</v>
      </c>
      <c r="U6" s="66" t="s">
        <v>395</v>
      </c>
      <c r="V6" s="178"/>
      <c r="W6" s="233"/>
      <c r="X6" s="66" t="s">
        <v>376</v>
      </c>
      <c r="Y6" s="66" t="s">
        <v>339</v>
      </c>
      <c r="Z6" s="66" t="s">
        <v>340</v>
      </c>
      <c r="AA6" s="66" t="s">
        <v>341</v>
      </c>
      <c r="AB6" s="66" t="s">
        <v>342</v>
      </c>
      <c r="AC6" s="66" t="s">
        <v>343</v>
      </c>
      <c r="AD6" s="66" t="s">
        <v>344</v>
      </c>
      <c r="AE6" s="66" t="s">
        <v>386</v>
      </c>
      <c r="AF6" s="66" t="s">
        <v>387</v>
      </c>
      <c r="AG6" s="66" t="s">
        <v>388</v>
      </c>
      <c r="AH6" s="66" t="s">
        <v>389</v>
      </c>
      <c r="AI6" s="66" t="s">
        <v>390</v>
      </c>
      <c r="AJ6" s="66" t="s">
        <v>391</v>
      </c>
      <c r="AK6" s="66" t="s">
        <v>392</v>
      </c>
      <c r="AL6" s="66" t="s">
        <v>393</v>
      </c>
      <c r="AM6" s="66" t="s">
        <v>394</v>
      </c>
      <c r="AN6" s="66" t="s">
        <v>395</v>
      </c>
      <c r="AO6" s="280"/>
    </row>
    <row r="7" spans="1:41" ht="21" customHeight="1" x14ac:dyDescent="0.2">
      <c r="A7" s="255" t="s">
        <v>337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7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79"/>
    </row>
    <row r="8" spans="1:41" ht="56.25" customHeight="1" x14ac:dyDescent="0.2">
      <c r="A8" s="208" t="s">
        <v>302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62" t="s">
        <v>383</v>
      </c>
      <c r="X8" s="100">
        <v>87.4</v>
      </c>
      <c r="Y8" s="100">
        <v>87.4</v>
      </c>
      <c r="Z8" s="100">
        <v>95.4</v>
      </c>
      <c r="AA8" s="100">
        <v>95.4</v>
      </c>
      <c r="AB8" s="100">
        <v>95.5</v>
      </c>
      <c r="AC8" s="100">
        <v>95.5</v>
      </c>
      <c r="AD8" s="100">
        <v>95.5</v>
      </c>
      <c r="AE8" s="100">
        <v>95.5</v>
      </c>
      <c r="AF8" s="100">
        <v>95.5</v>
      </c>
      <c r="AG8" s="100">
        <v>95.5</v>
      </c>
      <c r="AH8" s="100">
        <v>95.5</v>
      </c>
      <c r="AI8" s="100">
        <v>95.5</v>
      </c>
      <c r="AJ8" s="100">
        <v>95.5</v>
      </c>
      <c r="AK8" s="100">
        <v>95.5</v>
      </c>
      <c r="AL8" s="100">
        <v>95.5</v>
      </c>
      <c r="AM8" s="100">
        <v>95.5</v>
      </c>
      <c r="AN8" s="100">
        <v>95.5</v>
      </c>
      <c r="AO8" s="100">
        <v>95.5</v>
      </c>
    </row>
    <row r="9" spans="1:41" ht="54.75" customHeight="1" x14ac:dyDescent="0.2">
      <c r="A9" s="208"/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62" t="s">
        <v>384</v>
      </c>
      <c r="X9" s="100">
        <v>88.7</v>
      </c>
      <c r="Y9" s="100">
        <v>88.7</v>
      </c>
      <c r="Z9" s="100">
        <v>96.2</v>
      </c>
      <c r="AA9" s="100">
        <v>96.3</v>
      </c>
      <c r="AB9" s="101">
        <v>96.4</v>
      </c>
      <c r="AC9" s="101">
        <v>96.4</v>
      </c>
      <c r="AD9" s="101">
        <v>96.5</v>
      </c>
      <c r="AE9" s="101">
        <v>96.5</v>
      </c>
      <c r="AF9" s="101">
        <v>96.6</v>
      </c>
      <c r="AG9" s="101">
        <v>96.6</v>
      </c>
      <c r="AH9" s="101">
        <v>96.7</v>
      </c>
      <c r="AI9" s="101">
        <v>96.7</v>
      </c>
      <c r="AJ9" s="101">
        <v>96.7</v>
      </c>
      <c r="AK9" s="101">
        <v>97</v>
      </c>
      <c r="AL9" s="101">
        <v>97.3</v>
      </c>
      <c r="AM9" s="101">
        <v>97.3</v>
      </c>
      <c r="AN9" s="101">
        <v>97.6</v>
      </c>
      <c r="AO9" s="91">
        <v>97.6</v>
      </c>
    </row>
    <row r="10" spans="1:41" ht="54.75" customHeight="1" x14ac:dyDescent="0.2">
      <c r="A10" s="208"/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62" t="s">
        <v>385</v>
      </c>
      <c r="X10" s="100">
        <v>75.900000000000006</v>
      </c>
      <c r="Y10" s="100">
        <v>75.900000000000006</v>
      </c>
      <c r="Z10" s="100">
        <v>77.099999999999994</v>
      </c>
      <c r="AA10" s="100">
        <v>77.099999999999994</v>
      </c>
      <c r="AB10" s="100">
        <v>77.900000000000006</v>
      </c>
      <c r="AC10" s="100">
        <v>77.900000000000006</v>
      </c>
      <c r="AD10" s="100">
        <v>77.900000000000006</v>
      </c>
      <c r="AE10" s="100">
        <v>82.7</v>
      </c>
      <c r="AF10" s="100">
        <v>82.7</v>
      </c>
      <c r="AG10" s="100">
        <v>82.7</v>
      </c>
      <c r="AH10" s="100">
        <v>86.3</v>
      </c>
      <c r="AI10" s="100">
        <v>86.3</v>
      </c>
      <c r="AJ10" s="100">
        <v>86.3</v>
      </c>
      <c r="AK10" s="100">
        <v>93.8</v>
      </c>
      <c r="AL10" s="100">
        <v>93.8</v>
      </c>
      <c r="AM10" s="100">
        <v>93.8</v>
      </c>
      <c r="AN10" s="100">
        <v>96.7</v>
      </c>
      <c r="AO10" s="100">
        <v>96.7</v>
      </c>
    </row>
    <row r="11" spans="1:41" ht="21" customHeight="1" x14ac:dyDescent="0.2">
      <c r="A11" s="192" t="s">
        <v>355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4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79"/>
    </row>
    <row r="12" spans="1:41" ht="46.5" customHeight="1" x14ac:dyDescent="0.2">
      <c r="A12" s="208" t="s">
        <v>356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62" t="s">
        <v>315</v>
      </c>
      <c r="X12" s="100">
        <v>45</v>
      </c>
      <c r="Y12" s="100">
        <v>48.6</v>
      </c>
      <c r="Z12" s="100">
        <v>43.4</v>
      </c>
      <c r="AA12" s="101">
        <v>45</v>
      </c>
      <c r="AB12" s="100">
        <v>44.7</v>
      </c>
      <c r="AC12" s="100">
        <v>44.3</v>
      </c>
      <c r="AD12" s="100">
        <v>44.1</v>
      </c>
      <c r="AE12" s="100">
        <v>43.6</v>
      </c>
      <c r="AF12" s="100">
        <v>43.2</v>
      </c>
      <c r="AG12" s="100">
        <v>42.9</v>
      </c>
      <c r="AH12" s="100">
        <v>42.8</v>
      </c>
      <c r="AI12" s="100">
        <v>42.7</v>
      </c>
      <c r="AJ12" s="100">
        <v>42.5</v>
      </c>
      <c r="AK12" s="100">
        <v>42.4</v>
      </c>
      <c r="AL12" s="100">
        <v>42.4</v>
      </c>
      <c r="AM12" s="100">
        <v>42.3</v>
      </c>
      <c r="AN12" s="100">
        <v>42.3</v>
      </c>
      <c r="AO12" s="100">
        <v>42.3</v>
      </c>
    </row>
    <row r="13" spans="1:41" ht="43.5" customHeight="1" x14ac:dyDescent="0.2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62" t="s">
        <v>279</v>
      </c>
      <c r="X13" s="100">
        <v>0.16800000000000001</v>
      </c>
      <c r="Y13" s="100">
        <v>0.16500000000000001</v>
      </c>
      <c r="Z13" s="100">
        <v>0.17399999999999999</v>
      </c>
      <c r="AA13" s="100">
        <v>0.17299999999999999</v>
      </c>
      <c r="AB13" s="100">
        <v>0.17299999999999999</v>
      </c>
      <c r="AC13" s="100">
        <v>0.17299999999999999</v>
      </c>
      <c r="AD13" s="100">
        <v>0.17299999999999999</v>
      </c>
      <c r="AE13" s="100">
        <v>0.17199999999999999</v>
      </c>
      <c r="AF13" s="100">
        <v>0.17199999999999999</v>
      </c>
      <c r="AG13" s="100">
        <v>0.17199999999999999</v>
      </c>
      <c r="AH13" s="100">
        <v>0.17199999999999999</v>
      </c>
      <c r="AI13" s="100">
        <v>0.17199999999999999</v>
      </c>
      <c r="AJ13" s="100">
        <v>0.17199999999999999</v>
      </c>
      <c r="AK13" s="100">
        <v>0.17199999999999999</v>
      </c>
      <c r="AL13" s="100">
        <v>0.17199999999999999</v>
      </c>
      <c r="AM13" s="100">
        <v>0.17199999999999999</v>
      </c>
      <c r="AN13" s="100">
        <v>0.17199999999999999</v>
      </c>
      <c r="AO13" s="100">
        <v>0.17199999999999999</v>
      </c>
    </row>
    <row r="14" spans="1:41" ht="45" customHeight="1" x14ac:dyDescent="0.2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62" t="s">
        <v>357</v>
      </c>
      <c r="X14" s="100">
        <v>4.2</v>
      </c>
      <c r="Y14" s="100">
        <v>5.6</v>
      </c>
      <c r="Z14" s="100">
        <v>4.5</v>
      </c>
      <c r="AA14" s="100">
        <v>4.5999999999999996</v>
      </c>
      <c r="AB14" s="100">
        <v>4.5999999999999996</v>
      </c>
      <c r="AC14" s="100">
        <v>4.5999999999999996</v>
      </c>
      <c r="AD14" s="100">
        <v>4.5999999999999996</v>
      </c>
      <c r="AE14" s="100">
        <v>4.5999999999999996</v>
      </c>
      <c r="AF14" s="100">
        <v>4.5999999999999996</v>
      </c>
      <c r="AG14" s="100">
        <v>4.5999999999999996</v>
      </c>
      <c r="AH14" s="100">
        <v>4.5</v>
      </c>
      <c r="AI14" s="100">
        <v>4.5</v>
      </c>
      <c r="AJ14" s="100">
        <v>4.5</v>
      </c>
      <c r="AK14" s="100">
        <v>4.5</v>
      </c>
      <c r="AL14" s="100">
        <v>4.5</v>
      </c>
      <c r="AM14" s="100">
        <v>4.5</v>
      </c>
      <c r="AN14" s="100">
        <v>4.5</v>
      </c>
      <c r="AO14" s="100">
        <v>4.5</v>
      </c>
    </row>
    <row r="15" spans="1:41" ht="46.5" customHeight="1" x14ac:dyDescent="0.2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62" t="s">
        <v>358</v>
      </c>
      <c r="X15" s="100">
        <v>2.4</v>
      </c>
      <c r="Y15" s="100">
        <v>2.8</v>
      </c>
      <c r="Z15" s="100">
        <v>2.4</v>
      </c>
      <c r="AA15" s="100">
        <v>2.2999999999999998</v>
      </c>
      <c r="AB15" s="100">
        <v>2.2999999999999998</v>
      </c>
      <c r="AC15" s="100">
        <v>2.4</v>
      </c>
      <c r="AD15" s="100">
        <v>2.4</v>
      </c>
      <c r="AE15" s="100">
        <v>2.4</v>
      </c>
      <c r="AF15" s="100">
        <v>2.4</v>
      </c>
      <c r="AG15" s="100">
        <v>2.4</v>
      </c>
      <c r="AH15" s="100">
        <v>2.4</v>
      </c>
      <c r="AI15" s="100">
        <v>2.4</v>
      </c>
      <c r="AJ15" s="100">
        <v>2.4</v>
      </c>
      <c r="AK15" s="100">
        <v>2.4</v>
      </c>
      <c r="AL15" s="100">
        <v>2.4</v>
      </c>
      <c r="AM15" s="100">
        <v>2.4</v>
      </c>
      <c r="AN15" s="100">
        <v>2.4</v>
      </c>
      <c r="AO15" s="100">
        <v>2.4</v>
      </c>
    </row>
    <row r="16" spans="1:41" ht="21" customHeight="1" x14ac:dyDescent="0.2">
      <c r="A16" s="275" t="s">
        <v>333</v>
      </c>
      <c r="B16" s="275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79"/>
    </row>
    <row r="17" spans="1:41" ht="19.5" customHeight="1" x14ac:dyDescent="0.2">
      <c r="A17" s="252" t="s">
        <v>291</v>
      </c>
      <c r="B17" s="252"/>
      <c r="C17" s="67" t="s">
        <v>271</v>
      </c>
      <c r="D17" s="93">
        <f t="shared" ref="D17:U17" si="0">D18+D19+D20+D21</f>
        <v>39771742</v>
      </c>
      <c r="E17" s="93">
        <f t="shared" si="0"/>
        <v>40650</v>
      </c>
      <c r="F17" s="93">
        <f t="shared" si="0"/>
        <v>335000</v>
      </c>
      <c r="G17" s="93">
        <f>G18+G19+G20+G21</f>
        <v>5153728</v>
      </c>
      <c r="H17" s="93">
        <f t="shared" si="0"/>
        <v>13113118</v>
      </c>
      <c r="I17" s="93">
        <f t="shared" si="0"/>
        <v>0</v>
      </c>
      <c r="J17" s="93">
        <f t="shared" si="0"/>
        <v>455000</v>
      </c>
      <c r="K17" s="93">
        <f t="shared" si="0"/>
        <v>335000</v>
      </c>
      <c r="L17" s="93">
        <f t="shared" si="0"/>
        <v>5153728</v>
      </c>
      <c r="M17" s="93">
        <f t="shared" si="0"/>
        <v>13113118</v>
      </c>
      <c r="N17" s="93">
        <f t="shared" si="0"/>
        <v>0</v>
      </c>
      <c r="O17" s="93">
        <f t="shared" si="0"/>
        <v>305600</v>
      </c>
      <c r="P17" s="93">
        <f t="shared" si="0"/>
        <v>305600</v>
      </c>
      <c r="Q17" s="93">
        <f t="shared" si="0"/>
        <v>770000</v>
      </c>
      <c r="R17" s="93">
        <f t="shared" si="0"/>
        <v>80000</v>
      </c>
      <c r="S17" s="93">
        <f t="shared" si="0"/>
        <v>0</v>
      </c>
      <c r="T17" s="93">
        <f t="shared" si="0"/>
        <v>305600</v>
      </c>
      <c r="U17" s="93">
        <f t="shared" si="0"/>
        <v>305600</v>
      </c>
      <c r="V17" s="231" t="s">
        <v>330</v>
      </c>
      <c r="W17" s="276" t="s">
        <v>307</v>
      </c>
      <c r="X17" s="179">
        <f>X22+X27</f>
        <v>3</v>
      </c>
      <c r="Y17" s="179">
        <f t="shared" ref="Y17:AD17" si="1">Y22+Y27</f>
        <v>2</v>
      </c>
      <c r="Z17" s="179">
        <f t="shared" si="1"/>
        <v>45</v>
      </c>
      <c r="AA17" s="179">
        <f t="shared" si="1"/>
        <v>98</v>
      </c>
      <c r="AB17" s="179"/>
      <c r="AC17" s="186">
        <f t="shared" si="1"/>
        <v>3</v>
      </c>
      <c r="AD17" s="186">
        <f t="shared" si="1"/>
        <v>2</v>
      </c>
      <c r="AE17" s="186">
        <f>AE22+AE27</f>
        <v>45</v>
      </c>
      <c r="AF17" s="186">
        <f t="shared" ref="AF17:AN17" si="2">AF22+AF27</f>
        <v>111</v>
      </c>
      <c r="AG17" s="186"/>
      <c r="AH17" s="186">
        <f t="shared" si="2"/>
        <v>3</v>
      </c>
      <c r="AI17" s="186">
        <f t="shared" si="2"/>
        <v>2</v>
      </c>
      <c r="AJ17" s="186">
        <f t="shared" si="2"/>
        <v>5</v>
      </c>
      <c r="AK17" s="186">
        <f t="shared" si="2"/>
        <v>1</v>
      </c>
      <c r="AL17" s="186"/>
      <c r="AM17" s="186">
        <f t="shared" si="2"/>
        <v>3</v>
      </c>
      <c r="AN17" s="186">
        <f t="shared" si="2"/>
        <v>2</v>
      </c>
      <c r="AO17" s="186">
        <f>SUM(X17:AN21)</f>
        <v>325</v>
      </c>
    </row>
    <row r="18" spans="1:41" ht="30" customHeight="1" x14ac:dyDescent="0.2">
      <c r="A18" s="252"/>
      <c r="B18" s="252"/>
      <c r="C18" s="69" t="s">
        <v>301</v>
      </c>
      <c r="D18" s="93">
        <f>E18+F18+G18+H18+I18+J18+K18</f>
        <v>0</v>
      </c>
      <c r="E18" s="93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232"/>
      <c r="W18" s="277"/>
      <c r="X18" s="180"/>
      <c r="Y18" s="180"/>
      <c r="Z18" s="180"/>
      <c r="AA18" s="180"/>
      <c r="AB18" s="180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</row>
    <row r="19" spans="1:41" ht="21" customHeight="1" x14ac:dyDescent="0.2">
      <c r="A19" s="252"/>
      <c r="B19" s="252"/>
      <c r="C19" s="69" t="s">
        <v>273</v>
      </c>
      <c r="D19" s="93">
        <f>E19+F19+G19+H19+I19+J19+K19</f>
        <v>0</v>
      </c>
      <c r="E19" s="93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232"/>
      <c r="W19" s="277"/>
      <c r="X19" s="180"/>
      <c r="Y19" s="180"/>
      <c r="Z19" s="180"/>
      <c r="AA19" s="180"/>
      <c r="AB19" s="180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</row>
    <row r="20" spans="1:41" ht="19.5" customHeight="1" x14ac:dyDescent="0.2">
      <c r="A20" s="252"/>
      <c r="B20" s="252"/>
      <c r="C20" s="69" t="s">
        <v>368</v>
      </c>
      <c r="D20" s="93">
        <f>D25+D30</f>
        <v>39771742</v>
      </c>
      <c r="E20" s="93">
        <f t="shared" ref="E20:J20" si="3">E25+E30</f>
        <v>40650</v>
      </c>
      <c r="F20" s="93">
        <f t="shared" si="3"/>
        <v>335000</v>
      </c>
      <c r="G20" s="93">
        <f>G25+G30</f>
        <v>5153728</v>
      </c>
      <c r="H20" s="93">
        <f t="shared" si="3"/>
        <v>13113118</v>
      </c>
      <c r="I20" s="93">
        <f t="shared" si="3"/>
        <v>0</v>
      </c>
      <c r="J20" s="93">
        <f t="shared" si="3"/>
        <v>455000</v>
      </c>
      <c r="K20" s="93">
        <f>K25+K30</f>
        <v>335000</v>
      </c>
      <c r="L20" s="93">
        <f t="shared" ref="L20:U20" si="4">L25+L30</f>
        <v>5153728</v>
      </c>
      <c r="M20" s="93">
        <f t="shared" si="4"/>
        <v>13113118</v>
      </c>
      <c r="N20" s="93">
        <f t="shared" si="4"/>
        <v>0</v>
      </c>
      <c r="O20" s="93">
        <f t="shared" si="4"/>
        <v>305600</v>
      </c>
      <c r="P20" s="93">
        <f t="shared" si="4"/>
        <v>305600</v>
      </c>
      <c r="Q20" s="93">
        <f t="shared" si="4"/>
        <v>770000</v>
      </c>
      <c r="R20" s="93">
        <f t="shared" si="4"/>
        <v>80000</v>
      </c>
      <c r="S20" s="93">
        <f t="shared" si="4"/>
        <v>0</v>
      </c>
      <c r="T20" s="93">
        <f t="shared" si="4"/>
        <v>305600</v>
      </c>
      <c r="U20" s="93">
        <f t="shared" si="4"/>
        <v>305600</v>
      </c>
      <c r="V20" s="232"/>
      <c r="W20" s="277"/>
      <c r="X20" s="180"/>
      <c r="Y20" s="180"/>
      <c r="Z20" s="180"/>
      <c r="AA20" s="180"/>
      <c r="AB20" s="180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</row>
    <row r="21" spans="1:41" ht="19.5" customHeight="1" x14ac:dyDescent="0.2">
      <c r="A21" s="252"/>
      <c r="B21" s="252"/>
      <c r="C21" s="69" t="s">
        <v>400</v>
      </c>
      <c r="D21" s="93">
        <f>E21+F21+G21+H21+I21+J21+K21</f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233"/>
      <c r="W21" s="278"/>
      <c r="X21" s="189"/>
      <c r="Y21" s="189"/>
      <c r="Z21" s="189"/>
      <c r="AA21" s="189"/>
      <c r="AB21" s="189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</row>
    <row r="22" spans="1:41" ht="19.5" customHeight="1" x14ac:dyDescent="0.2">
      <c r="A22" s="252" t="s">
        <v>292</v>
      </c>
      <c r="B22" s="252"/>
      <c r="C22" s="67" t="s">
        <v>271</v>
      </c>
      <c r="D22" s="93">
        <f t="shared" ref="D22:K22" si="5">D23+D24+D25+D26</f>
        <v>34833692</v>
      </c>
      <c r="E22" s="93">
        <f t="shared" si="5"/>
        <v>0</v>
      </c>
      <c r="F22" s="93">
        <f t="shared" si="5"/>
        <v>0</v>
      </c>
      <c r="G22" s="93">
        <f>G23+G24+G25+G26</f>
        <v>4383728</v>
      </c>
      <c r="H22" s="93">
        <v>0</v>
      </c>
      <c r="I22" s="93">
        <f t="shared" si="5"/>
        <v>0</v>
      </c>
      <c r="J22" s="93">
        <f t="shared" si="5"/>
        <v>0</v>
      </c>
      <c r="K22" s="93">
        <f t="shared" si="5"/>
        <v>0</v>
      </c>
      <c r="L22" s="93">
        <f t="shared" ref="L22:U22" si="6">L23+L24+L25+L26</f>
        <v>4383728</v>
      </c>
      <c r="M22" s="93">
        <f t="shared" si="6"/>
        <v>13033118</v>
      </c>
      <c r="N22" s="93">
        <f t="shared" si="6"/>
        <v>0</v>
      </c>
      <c r="O22" s="93">
        <f t="shared" si="6"/>
        <v>0</v>
      </c>
      <c r="P22" s="93">
        <f t="shared" si="6"/>
        <v>0</v>
      </c>
      <c r="Q22" s="93">
        <f t="shared" si="6"/>
        <v>0</v>
      </c>
      <c r="R22" s="93">
        <f t="shared" si="6"/>
        <v>0</v>
      </c>
      <c r="S22" s="93">
        <f t="shared" si="6"/>
        <v>0</v>
      </c>
      <c r="T22" s="93">
        <f t="shared" si="6"/>
        <v>0</v>
      </c>
      <c r="U22" s="93">
        <f t="shared" si="6"/>
        <v>0</v>
      </c>
      <c r="V22" s="179" t="s">
        <v>314</v>
      </c>
      <c r="W22" s="269" t="s">
        <v>307</v>
      </c>
      <c r="X22" s="186"/>
      <c r="Y22" s="186"/>
      <c r="Z22" s="186">
        <f>28+12</f>
        <v>40</v>
      </c>
      <c r="AA22" s="186">
        <v>97</v>
      </c>
      <c r="AB22" s="186"/>
      <c r="AC22" s="186"/>
      <c r="AD22" s="186"/>
      <c r="AE22" s="186">
        <v>40</v>
      </c>
      <c r="AF22" s="186">
        <v>110</v>
      </c>
      <c r="AG22" s="186"/>
      <c r="AH22" s="186"/>
      <c r="AI22" s="186"/>
      <c r="AJ22" s="186"/>
      <c r="AK22" s="186"/>
      <c r="AL22" s="186"/>
      <c r="AM22" s="186"/>
      <c r="AN22" s="186"/>
      <c r="AO22" s="186">
        <f>SUM(X22:AN26)</f>
        <v>287</v>
      </c>
    </row>
    <row r="23" spans="1:41" ht="28.5" customHeight="1" x14ac:dyDescent="0.2">
      <c r="A23" s="252"/>
      <c r="B23" s="252"/>
      <c r="C23" s="69" t="s">
        <v>301</v>
      </c>
      <c r="D23" s="93">
        <f>E23+F23+G23+H23+I23+J23+K23</f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180"/>
      <c r="W23" s="270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</row>
    <row r="24" spans="1:41" ht="19.5" customHeight="1" x14ac:dyDescent="0.2">
      <c r="A24" s="252"/>
      <c r="B24" s="252"/>
      <c r="C24" s="69" t="s">
        <v>273</v>
      </c>
      <c r="D24" s="93">
        <f>E24+F24+G24+H24+I24+J24+K24</f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  <c r="J24" s="93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180"/>
      <c r="W24" s="270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</row>
    <row r="25" spans="1:41" ht="19.5" customHeight="1" x14ac:dyDescent="0.2">
      <c r="A25" s="252"/>
      <c r="B25" s="252"/>
      <c r="C25" s="69" t="s">
        <v>368</v>
      </c>
      <c r="D25" s="93">
        <f>E25+F25+G25+H25+I25+J25+K25+L25+M25+N25+O25+P25+Q25+R25+S25+T25+U25</f>
        <v>34833692</v>
      </c>
      <c r="E25" s="93">
        <v>0</v>
      </c>
      <c r="F25" s="93">
        <v>0</v>
      </c>
      <c r="G25" s="93">
        <f>3999285+384443</f>
        <v>4383728</v>
      </c>
      <c r="H25" s="93">
        <f>11558638+1370870+103610</f>
        <v>13033118</v>
      </c>
      <c r="I25" s="93">
        <v>0</v>
      </c>
      <c r="J25" s="93">
        <v>0</v>
      </c>
      <c r="K25" s="93">
        <v>0</v>
      </c>
      <c r="L25" s="94">
        <v>4383728</v>
      </c>
      <c r="M25" s="94">
        <v>13033118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180"/>
      <c r="W25" s="270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</row>
    <row r="26" spans="1:41" ht="19.5" customHeight="1" x14ac:dyDescent="0.2">
      <c r="A26" s="252"/>
      <c r="B26" s="252"/>
      <c r="C26" s="69" t="s">
        <v>400</v>
      </c>
      <c r="D26" s="93">
        <f>E26+F26+G26+H26+I26+J26+K26</f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189"/>
      <c r="W26" s="271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</row>
    <row r="27" spans="1:41" ht="19.5" customHeight="1" x14ac:dyDescent="0.2">
      <c r="A27" s="252" t="s">
        <v>293</v>
      </c>
      <c r="B27" s="252"/>
      <c r="C27" s="67" t="s">
        <v>271</v>
      </c>
      <c r="D27" s="93">
        <f t="shared" ref="D27:J27" si="7">D28+D29+D30+D31</f>
        <v>4938050</v>
      </c>
      <c r="E27" s="93">
        <f t="shared" si="7"/>
        <v>40650</v>
      </c>
      <c r="F27" s="93">
        <f t="shared" si="7"/>
        <v>335000</v>
      </c>
      <c r="G27" s="93">
        <f t="shared" si="7"/>
        <v>770000</v>
      </c>
      <c r="H27" s="93">
        <f t="shared" si="7"/>
        <v>80000</v>
      </c>
      <c r="I27" s="93">
        <f t="shared" si="7"/>
        <v>0</v>
      </c>
      <c r="J27" s="93">
        <f t="shared" si="7"/>
        <v>455000</v>
      </c>
      <c r="K27" s="93">
        <f>K28+K29+K30+K31</f>
        <v>335000</v>
      </c>
      <c r="L27" s="93">
        <f t="shared" ref="L27:U27" si="8">L28+L29+L30+L31</f>
        <v>770000</v>
      </c>
      <c r="M27" s="93">
        <f t="shared" si="8"/>
        <v>80000</v>
      </c>
      <c r="N27" s="93">
        <f t="shared" si="8"/>
        <v>0</v>
      </c>
      <c r="O27" s="93">
        <f t="shared" si="8"/>
        <v>305600</v>
      </c>
      <c r="P27" s="93">
        <f t="shared" si="8"/>
        <v>305600</v>
      </c>
      <c r="Q27" s="93">
        <f t="shared" si="8"/>
        <v>770000</v>
      </c>
      <c r="R27" s="93">
        <f t="shared" si="8"/>
        <v>80000</v>
      </c>
      <c r="S27" s="93">
        <f t="shared" si="8"/>
        <v>0</v>
      </c>
      <c r="T27" s="93">
        <f t="shared" si="8"/>
        <v>305600</v>
      </c>
      <c r="U27" s="93">
        <f t="shared" si="8"/>
        <v>305600</v>
      </c>
      <c r="V27" s="179" t="s">
        <v>272</v>
      </c>
      <c r="W27" s="269" t="s">
        <v>307</v>
      </c>
      <c r="X27" s="179">
        <v>3</v>
      </c>
      <c r="Y27" s="179">
        <v>2</v>
      </c>
      <c r="Z27" s="179">
        <v>5</v>
      </c>
      <c r="AA27" s="179">
        <v>1</v>
      </c>
      <c r="AB27" s="179"/>
      <c r="AC27" s="186">
        <v>3</v>
      </c>
      <c r="AD27" s="186">
        <v>2</v>
      </c>
      <c r="AE27" s="186">
        <v>5</v>
      </c>
      <c r="AF27" s="186">
        <v>1</v>
      </c>
      <c r="AG27" s="186"/>
      <c r="AH27" s="186">
        <v>3</v>
      </c>
      <c r="AI27" s="186">
        <v>2</v>
      </c>
      <c r="AJ27" s="186">
        <v>5</v>
      </c>
      <c r="AK27" s="186">
        <v>1</v>
      </c>
      <c r="AL27" s="186"/>
      <c r="AM27" s="186">
        <v>3</v>
      </c>
      <c r="AN27" s="186">
        <v>2</v>
      </c>
      <c r="AO27" s="179">
        <f>SUM(X27:AN31)</f>
        <v>38</v>
      </c>
    </row>
    <row r="28" spans="1:41" ht="32.25" customHeight="1" x14ac:dyDescent="0.2">
      <c r="A28" s="252"/>
      <c r="B28" s="252"/>
      <c r="C28" s="69" t="s">
        <v>301</v>
      </c>
      <c r="D28" s="93">
        <f>E28+F28+G28+H28+I28+J28+K28</f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180"/>
      <c r="W28" s="270"/>
      <c r="X28" s="180"/>
      <c r="Y28" s="180"/>
      <c r="Z28" s="180"/>
      <c r="AA28" s="180"/>
      <c r="AB28" s="180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0"/>
    </row>
    <row r="29" spans="1:41" ht="19.5" customHeight="1" x14ac:dyDescent="0.2">
      <c r="A29" s="252"/>
      <c r="B29" s="252"/>
      <c r="C29" s="69" t="s">
        <v>273</v>
      </c>
      <c r="D29" s="93">
        <f>E29+F29+G29+H29+I29+J29+K29</f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180"/>
      <c r="W29" s="270"/>
      <c r="X29" s="180"/>
      <c r="Y29" s="180"/>
      <c r="Z29" s="180"/>
      <c r="AA29" s="180"/>
      <c r="AB29" s="180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0"/>
    </row>
    <row r="30" spans="1:41" ht="19.5" customHeight="1" x14ac:dyDescent="0.2">
      <c r="A30" s="252"/>
      <c r="B30" s="252"/>
      <c r="C30" s="69" t="s">
        <v>368</v>
      </c>
      <c r="D30" s="93">
        <f>E30+F30+G30+H30+I30+J30+K30+L30+M30+N30+O30+P30+Q30+R30+S30+T30+U30</f>
        <v>4938050</v>
      </c>
      <c r="E30" s="93">
        <v>40650</v>
      </c>
      <c r="F30" s="94">
        <f>150000+185000</f>
        <v>335000</v>
      </c>
      <c r="G30" s="94">
        <f>185000+185000+170000+150000+80000</f>
        <v>770000</v>
      </c>
      <c r="H30" s="94">
        <f>80000</f>
        <v>80000</v>
      </c>
      <c r="I30" s="93">
        <v>0</v>
      </c>
      <c r="J30" s="94">
        <f>185000+150000+120000</f>
        <v>455000</v>
      </c>
      <c r="K30" s="94">
        <f>150000+185000</f>
        <v>335000</v>
      </c>
      <c r="L30" s="94">
        <v>770000</v>
      </c>
      <c r="M30" s="94">
        <v>80000</v>
      </c>
      <c r="N30" s="94">
        <v>0</v>
      </c>
      <c r="O30" s="94">
        <v>305600</v>
      </c>
      <c r="P30" s="94">
        <v>305600</v>
      </c>
      <c r="Q30" s="94">
        <v>770000</v>
      </c>
      <c r="R30" s="94">
        <v>80000</v>
      </c>
      <c r="S30" s="94">
        <v>0</v>
      </c>
      <c r="T30" s="94">
        <v>305600</v>
      </c>
      <c r="U30" s="94">
        <v>305600</v>
      </c>
      <c r="V30" s="180"/>
      <c r="W30" s="270"/>
      <c r="X30" s="180"/>
      <c r="Y30" s="180"/>
      <c r="Z30" s="180"/>
      <c r="AA30" s="180"/>
      <c r="AB30" s="180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0"/>
    </row>
    <row r="31" spans="1:41" ht="19.5" customHeight="1" x14ac:dyDescent="0.2">
      <c r="A31" s="252"/>
      <c r="B31" s="252"/>
      <c r="C31" s="69" t="s">
        <v>400</v>
      </c>
      <c r="D31" s="93">
        <f>E31+F31+G31+H31+I31+J31+K31</f>
        <v>0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189"/>
      <c r="W31" s="271"/>
      <c r="X31" s="189"/>
      <c r="Y31" s="189"/>
      <c r="Z31" s="189"/>
      <c r="AA31" s="189"/>
      <c r="AB31" s="189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9"/>
    </row>
    <row r="32" spans="1:41" ht="19.5" customHeight="1" x14ac:dyDescent="0.2">
      <c r="A32" s="208" t="s">
        <v>334</v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79"/>
    </row>
    <row r="33" spans="1:41" ht="19.5" customHeight="1" x14ac:dyDescent="0.2">
      <c r="A33" s="252" t="s">
        <v>280</v>
      </c>
      <c r="B33" s="252"/>
      <c r="C33" s="67" t="s">
        <v>271</v>
      </c>
      <c r="D33" s="93">
        <f>D34+D35+D36+D37</f>
        <v>57817140</v>
      </c>
      <c r="E33" s="93">
        <f t="shared" ref="E33:U33" si="9">E34+E35+E36+E37</f>
        <v>0</v>
      </c>
      <c r="F33" s="93">
        <f t="shared" si="9"/>
        <v>0</v>
      </c>
      <c r="G33" s="93">
        <f t="shared" si="9"/>
        <v>0</v>
      </c>
      <c r="H33" s="93">
        <f t="shared" si="9"/>
        <v>5100000</v>
      </c>
      <c r="I33" s="93">
        <f t="shared" si="9"/>
        <v>10018780</v>
      </c>
      <c r="J33" s="93">
        <f t="shared" si="9"/>
        <v>6800000</v>
      </c>
      <c r="K33" s="93">
        <f t="shared" si="9"/>
        <v>11400000</v>
      </c>
      <c r="L33" s="93">
        <f t="shared" si="9"/>
        <v>4587400</v>
      </c>
      <c r="M33" s="93">
        <f t="shared" si="9"/>
        <v>5893270</v>
      </c>
      <c r="N33" s="93">
        <f t="shared" si="9"/>
        <v>4104450</v>
      </c>
      <c r="O33" s="93">
        <f t="shared" si="9"/>
        <v>3448450</v>
      </c>
      <c r="P33" s="93">
        <f t="shared" si="9"/>
        <v>3711770</v>
      </c>
      <c r="Q33" s="93">
        <f t="shared" si="9"/>
        <v>437560</v>
      </c>
      <c r="R33" s="93">
        <f t="shared" si="9"/>
        <v>1002780</v>
      </c>
      <c r="S33" s="93">
        <f t="shared" si="9"/>
        <v>328170</v>
      </c>
      <c r="T33" s="93">
        <f t="shared" si="9"/>
        <v>437560</v>
      </c>
      <c r="U33" s="93">
        <f t="shared" si="9"/>
        <v>546950</v>
      </c>
      <c r="V33" s="178" t="s">
        <v>331</v>
      </c>
      <c r="W33" s="269" t="s">
        <v>296</v>
      </c>
      <c r="X33" s="168"/>
      <c r="Y33" s="168"/>
      <c r="Z33" s="168"/>
      <c r="AA33" s="168"/>
      <c r="AB33" s="168">
        <f>AB38+AB43</f>
        <v>15</v>
      </c>
      <c r="AC33" s="168">
        <f>AC38+AC43</f>
        <v>14</v>
      </c>
      <c r="AD33" s="168">
        <f>AD38+AD43</f>
        <v>12</v>
      </c>
      <c r="AE33" s="168">
        <f t="shared" ref="AE33:AN33" si="10">AE38+AE43</f>
        <v>10</v>
      </c>
      <c r="AF33" s="168">
        <f t="shared" si="10"/>
        <v>8</v>
      </c>
      <c r="AG33" s="168">
        <f t="shared" si="10"/>
        <v>5</v>
      </c>
      <c r="AH33" s="168">
        <f t="shared" si="10"/>
        <v>4</v>
      </c>
      <c r="AI33" s="168">
        <f t="shared" si="10"/>
        <v>10</v>
      </c>
      <c r="AJ33" s="168">
        <f t="shared" si="10"/>
        <v>4</v>
      </c>
      <c r="AK33" s="168">
        <f t="shared" si="10"/>
        <v>3</v>
      </c>
      <c r="AL33" s="168">
        <f t="shared" si="10"/>
        <v>3</v>
      </c>
      <c r="AM33" s="168">
        <f t="shared" si="10"/>
        <v>4</v>
      </c>
      <c r="AN33" s="168">
        <f t="shared" si="10"/>
        <v>5</v>
      </c>
      <c r="AO33" s="231">
        <f>SUM(X33:AN37)</f>
        <v>97</v>
      </c>
    </row>
    <row r="34" spans="1:41" ht="30.75" customHeight="1" x14ac:dyDescent="0.2">
      <c r="A34" s="252"/>
      <c r="B34" s="252"/>
      <c r="C34" s="69" t="s">
        <v>301</v>
      </c>
      <c r="D34" s="93">
        <f>D39+D44</f>
        <v>0</v>
      </c>
      <c r="E34" s="93">
        <f t="shared" ref="E34:K34" si="11">E39+E44</f>
        <v>0</v>
      </c>
      <c r="F34" s="93">
        <f t="shared" si="11"/>
        <v>0</v>
      </c>
      <c r="G34" s="93">
        <f t="shared" si="11"/>
        <v>0</v>
      </c>
      <c r="H34" s="93">
        <f t="shared" si="11"/>
        <v>0</v>
      </c>
      <c r="I34" s="93">
        <f t="shared" si="11"/>
        <v>0</v>
      </c>
      <c r="J34" s="93">
        <f t="shared" si="11"/>
        <v>0</v>
      </c>
      <c r="K34" s="93">
        <f t="shared" si="11"/>
        <v>0</v>
      </c>
      <c r="L34" s="93">
        <f t="shared" ref="L34:U34" si="12">L39+L44</f>
        <v>0</v>
      </c>
      <c r="M34" s="93">
        <f t="shared" si="12"/>
        <v>0</v>
      </c>
      <c r="N34" s="93">
        <f t="shared" si="12"/>
        <v>0</v>
      </c>
      <c r="O34" s="93">
        <f t="shared" si="12"/>
        <v>0</v>
      </c>
      <c r="P34" s="93">
        <f t="shared" si="12"/>
        <v>0</v>
      </c>
      <c r="Q34" s="93">
        <f t="shared" si="12"/>
        <v>0</v>
      </c>
      <c r="R34" s="93">
        <f t="shared" si="12"/>
        <v>0</v>
      </c>
      <c r="S34" s="93">
        <f t="shared" si="12"/>
        <v>0</v>
      </c>
      <c r="T34" s="93">
        <f t="shared" si="12"/>
        <v>0</v>
      </c>
      <c r="U34" s="93">
        <f t="shared" si="12"/>
        <v>0</v>
      </c>
      <c r="V34" s="178"/>
      <c r="W34" s="270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232"/>
    </row>
    <row r="35" spans="1:41" ht="19.5" customHeight="1" x14ac:dyDescent="0.2">
      <c r="A35" s="252"/>
      <c r="B35" s="252"/>
      <c r="C35" s="69" t="s">
        <v>273</v>
      </c>
      <c r="D35" s="93">
        <f>D40+D45</f>
        <v>0</v>
      </c>
      <c r="E35" s="93">
        <f t="shared" ref="E35:K35" si="13">E40+E45</f>
        <v>0</v>
      </c>
      <c r="F35" s="93">
        <f t="shared" si="13"/>
        <v>0</v>
      </c>
      <c r="G35" s="93">
        <f t="shared" si="13"/>
        <v>0</v>
      </c>
      <c r="H35" s="93">
        <f t="shared" si="13"/>
        <v>0</v>
      </c>
      <c r="I35" s="93">
        <f t="shared" si="13"/>
        <v>0</v>
      </c>
      <c r="J35" s="93">
        <f t="shared" si="13"/>
        <v>0</v>
      </c>
      <c r="K35" s="93">
        <f t="shared" si="13"/>
        <v>0</v>
      </c>
      <c r="L35" s="93">
        <f t="shared" ref="L35:U35" si="14">L40+L45</f>
        <v>0</v>
      </c>
      <c r="M35" s="93">
        <f t="shared" si="14"/>
        <v>0</v>
      </c>
      <c r="N35" s="93">
        <f t="shared" si="14"/>
        <v>0</v>
      </c>
      <c r="O35" s="93">
        <f t="shared" si="14"/>
        <v>0</v>
      </c>
      <c r="P35" s="93">
        <f t="shared" si="14"/>
        <v>0</v>
      </c>
      <c r="Q35" s="93">
        <f t="shared" si="14"/>
        <v>0</v>
      </c>
      <c r="R35" s="93">
        <f t="shared" si="14"/>
        <v>0</v>
      </c>
      <c r="S35" s="93">
        <f t="shared" si="14"/>
        <v>0</v>
      </c>
      <c r="T35" s="93">
        <f t="shared" si="14"/>
        <v>0</v>
      </c>
      <c r="U35" s="93">
        <f t="shared" si="14"/>
        <v>0</v>
      </c>
      <c r="V35" s="178"/>
      <c r="W35" s="270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232"/>
    </row>
    <row r="36" spans="1:41" ht="19.5" customHeight="1" x14ac:dyDescent="0.2">
      <c r="A36" s="252"/>
      <c r="B36" s="252"/>
      <c r="C36" s="69" t="s">
        <v>368</v>
      </c>
      <c r="D36" s="93">
        <f>D41+D46</f>
        <v>57817140</v>
      </c>
      <c r="E36" s="93">
        <f t="shared" ref="E36:U36" si="15">E41+E46</f>
        <v>0</v>
      </c>
      <c r="F36" s="93">
        <f t="shared" si="15"/>
        <v>0</v>
      </c>
      <c r="G36" s="93">
        <f t="shared" si="15"/>
        <v>0</v>
      </c>
      <c r="H36" s="93">
        <f t="shared" si="15"/>
        <v>5100000</v>
      </c>
      <c r="I36" s="93">
        <f t="shared" si="15"/>
        <v>10018780</v>
      </c>
      <c r="J36" s="93">
        <f t="shared" si="15"/>
        <v>6800000</v>
      </c>
      <c r="K36" s="93">
        <f t="shared" si="15"/>
        <v>11400000</v>
      </c>
      <c r="L36" s="93">
        <f t="shared" si="15"/>
        <v>4587400</v>
      </c>
      <c r="M36" s="93">
        <f t="shared" si="15"/>
        <v>5893270</v>
      </c>
      <c r="N36" s="93">
        <f t="shared" si="15"/>
        <v>4104450</v>
      </c>
      <c r="O36" s="93">
        <f t="shared" si="15"/>
        <v>3448450</v>
      </c>
      <c r="P36" s="93">
        <f t="shared" si="15"/>
        <v>3711770</v>
      </c>
      <c r="Q36" s="93">
        <f t="shared" si="15"/>
        <v>437560</v>
      </c>
      <c r="R36" s="93">
        <f t="shared" si="15"/>
        <v>1002780</v>
      </c>
      <c r="S36" s="93">
        <f t="shared" si="15"/>
        <v>328170</v>
      </c>
      <c r="T36" s="93">
        <f t="shared" si="15"/>
        <v>437560</v>
      </c>
      <c r="U36" s="93">
        <f t="shared" si="15"/>
        <v>546950</v>
      </c>
      <c r="V36" s="178"/>
      <c r="W36" s="270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232"/>
    </row>
    <row r="37" spans="1:41" ht="19.5" customHeight="1" x14ac:dyDescent="0.2">
      <c r="A37" s="252"/>
      <c r="B37" s="252"/>
      <c r="C37" s="69" t="s">
        <v>400</v>
      </c>
      <c r="D37" s="93">
        <f>E37+F37+G37+H37+I37+J37+K37</f>
        <v>0</v>
      </c>
      <c r="E37" s="93">
        <v>0</v>
      </c>
      <c r="F37" s="93">
        <v>0</v>
      </c>
      <c r="G37" s="93">
        <v>0</v>
      </c>
      <c r="H37" s="93">
        <v>0</v>
      </c>
      <c r="I37" s="93">
        <v>0</v>
      </c>
      <c r="J37" s="93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178"/>
      <c r="W37" s="271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233"/>
    </row>
    <row r="38" spans="1:41" ht="19.5" customHeight="1" x14ac:dyDescent="0.2">
      <c r="A38" s="252" t="s">
        <v>294</v>
      </c>
      <c r="B38" s="252"/>
      <c r="C38" s="67" t="s">
        <v>271</v>
      </c>
      <c r="D38" s="93">
        <f>D39+D40+D41+D42</f>
        <v>50265140</v>
      </c>
      <c r="E38" s="93">
        <f t="shared" ref="E38:J38" si="16">E39+E40+E41+E42</f>
        <v>0</v>
      </c>
      <c r="F38" s="93">
        <f t="shared" si="16"/>
        <v>0</v>
      </c>
      <c r="G38" s="93">
        <f t="shared" si="16"/>
        <v>0</v>
      </c>
      <c r="H38" s="93">
        <f t="shared" si="16"/>
        <v>5100000</v>
      </c>
      <c r="I38" s="93">
        <f t="shared" si="16"/>
        <v>10018780</v>
      </c>
      <c r="J38" s="93">
        <f t="shared" si="16"/>
        <v>6800000</v>
      </c>
      <c r="K38" s="93">
        <f>K39+K40+K41+K42</f>
        <v>6600000</v>
      </c>
      <c r="L38" s="93">
        <f t="shared" ref="L38:U38" si="17">L39+L40+L41+L42</f>
        <v>3995400</v>
      </c>
      <c r="M38" s="93">
        <f t="shared" si="17"/>
        <v>5893270</v>
      </c>
      <c r="N38" s="93">
        <f t="shared" si="17"/>
        <v>3448450</v>
      </c>
      <c r="O38" s="93">
        <f t="shared" si="17"/>
        <v>3448450</v>
      </c>
      <c r="P38" s="93">
        <f t="shared" si="17"/>
        <v>2991770</v>
      </c>
      <c r="Q38" s="93">
        <f t="shared" si="17"/>
        <v>437560</v>
      </c>
      <c r="R38" s="93">
        <f t="shared" si="17"/>
        <v>218780</v>
      </c>
      <c r="S38" s="93">
        <f t="shared" si="17"/>
        <v>328170</v>
      </c>
      <c r="T38" s="93">
        <f t="shared" si="17"/>
        <v>437560</v>
      </c>
      <c r="U38" s="93">
        <f t="shared" si="17"/>
        <v>546950</v>
      </c>
      <c r="V38" s="178" t="s">
        <v>314</v>
      </c>
      <c r="W38" s="269" t="s">
        <v>297</v>
      </c>
      <c r="X38" s="186"/>
      <c r="Y38" s="186"/>
      <c r="Z38" s="186"/>
      <c r="AA38" s="186"/>
      <c r="AB38" s="186">
        <f>13+2</f>
        <v>15</v>
      </c>
      <c r="AC38" s="186">
        <v>14</v>
      </c>
      <c r="AD38" s="186">
        <f>10+1+1</f>
        <v>12</v>
      </c>
      <c r="AE38" s="186">
        <v>9</v>
      </c>
      <c r="AF38" s="186">
        <v>8</v>
      </c>
      <c r="AG38" s="186">
        <v>4</v>
      </c>
      <c r="AH38" s="186">
        <v>4</v>
      </c>
      <c r="AI38" s="186">
        <v>9</v>
      </c>
      <c r="AJ38" s="186">
        <v>4</v>
      </c>
      <c r="AK38" s="186">
        <v>2</v>
      </c>
      <c r="AL38" s="186">
        <v>3</v>
      </c>
      <c r="AM38" s="186">
        <v>4</v>
      </c>
      <c r="AN38" s="186">
        <v>5</v>
      </c>
      <c r="AO38" s="179">
        <f>SUM(X38:AN42)</f>
        <v>93</v>
      </c>
    </row>
    <row r="39" spans="1:41" ht="31.5" customHeight="1" x14ac:dyDescent="0.2">
      <c r="A39" s="252"/>
      <c r="B39" s="252"/>
      <c r="C39" s="69" t="s">
        <v>301</v>
      </c>
      <c r="D39" s="93">
        <f>E39+F39+G39+H39+I39+J39+K39</f>
        <v>0</v>
      </c>
      <c r="E39" s="93">
        <v>0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178"/>
      <c r="W39" s="270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  <c r="AK39" s="187"/>
      <c r="AL39" s="187"/>
      <c r="AM39" s="187"/>
      <c r="AN39" s="187"/>
      <c r="AO39" s="180"/>
    </row>
    <row r="40" spans="1:41" ht="19.5" customHeight="1" x14ac:dyDescent="0.2">
      <c r="A40" s="252"/>
      <c r="B40" s="252"/>
      <c r="C40" s="69" t="s">
        <v>273</v>
      </c>
      <c r="D40" s="93">
        <f>E40+F40+G40+H40+I40+J40+K40</f>
        <v>0</v>
      </c>
      <c r="E40" s="93">
        <v>0</v>
      </c>
      <c r="F40" s="93">
        <v>0</v>
      </c>
      <c r="G40" s="93">
        <v>0</v>
      </c>
      <c r="H40" s="93">
        <v>0</v>
      </c>
      <c r="I40" s="93">
        <v>0</v>
      </c>
      <c r="J40" s="93">
        <v>0</v>
      </c>
      <c r="K40" s="93">
        <v>0</v>
      </c>
      <c r="L40" s="93">
        <v>0</v>
      </c>
      <c r="M40" s="93">
        <v>0</v>
      </c>
      <c r="N40" s="93">
        <v>0</v>
      </c>
      <c r="O40" s="93">
        <v>0</v>
      </c>
      <c r="P40" s="93">
        <v>0</v>
      </c>
      <c r="Q40" s="93">
        <v>0</v>
      </c>
      <c r="R40" s="93">
        <v>0</v>
      </c>
      <c r="S40" s="93">
        <v>0</v>
      </c>
      <c r="T40" s="93">
        <v>0</v>
      </c>
      <c r="U40" s="93">
        <v>0</v>
      </c>
      <c r="V40" s="178"/>
      <c r="W40" s="270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0"/>
    </row>
    <row r="41" spans="1:41" ht="19.5" customHeight="1" x14ac:dyDescent="0.2">
      <c r="A41" s="252"/>
      <c r="B41" s="252"/>
      <c r="C41" s="69" t="s">
        <v>368</v>
      </c>
      <c r="D41" s="93">
        <f>E41+F41+G41+H41+I41+J41+K41+L41+M41+N41+O41+P41+Q41+R41+S41+T41+U41</f>
        <v>50265140</v>
      </c>
      <c r="E41" s="93">
        <v>0</v>
      </c>
      <c r="F41" s="93">
        <v>0</v>
      </c>
      <c r="G41" s="93">
        <v>0</v>
      </c>
      <c r="H41" s="93">
        <v>5100000</v>
      </c>
      <c r="I41" s="93">
        <v>10018780</v>
      </c>
      <c r="J41" s="93">
        <v>6800000</v>
      </c>
      <c r="K41" s="93">
        <f>6400000+100000+100000</f>
        <v>6600000</v>
      </c>
      <c r="L41" s="124">
        <v>3995400</v>
      </c>
      <c r="M41" s="124">
        <v>5893270</v>
      </c>
      <c r="N41" s="124">
        <v>3448450</v>
      </c>
      <c r="O41" s="124">
        <v>3448450</v>
      </c>
      <c r="P41" s="124">
        <v>2991770</v>
      </c>
      <c r="Q41" s="124">
        <v>437560</v>
      </c>
      <c r="R41" s="124">
        <v>218780</v>
      </c>
      <c r="S41" s="124">
        <v>328170</v>
      </c>
      <c r="T41" s="124">
        <v>437560</v>
      </c>
      <c r="U41" s="124">
        <v>546950</v>
      </c>
      <c r="V41" s="178"/>
      <c r="W41" s="270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0"/>
    </row>
    <row r="42" spans="1:41" ht="19.5" customHeight="1" x14ac:dyDescent="0.2">
      <c r="A42" s="252"/>
      <c r="B42" s="252"/>
      <c r="C42" s="69" t="s">
        <v>400</v>
      </c>
      <c r="D42" s="93">
        <f>E42+F42+G42+H42+I42+J42+K42</f>
        <v>0</v>
      </c>
      <c r="E42" s="93">
        <v>0</v>
      </c>
      <c r="F42" s="93">
        <v>0</v>
      </c>
      <c r="G42" s="93">
        <v>0</v>
      </c>
      <c r="H42" s="93">
        <v>0</v>
      </c>
      <c r="I42" s="93">
        <v>0</v>
      </c>
      <c r="J42" s="93">
        <v>0</v>
      </c>
      <c r="K42" s="93">
        <v>0</v>
      </c>
      <c r="L42" s="93">
        <v>0</v>
      </c>
      <c r="M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178"/>
      <c r="W42" s="271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88"/>
      <c r="AO42" s="189"/>
    </row>
    <row r="43" spans="1:41" ht="19.5" customHeight="1" x14ac:dyDescent="0.2">
      <c r="A43" s="252" t="s">
        <v>295</v>
      </c>
      <c r="B43" s="252"/>
      <c r="C43" s="67" t="s">
        <v>271</v>
      </c>
      <c r="D43" s="93">
        <f>D44+D45+D46+D47</f>
        <v>7552000</v>
      </c>
      <c r="E43" s="93">
        <f t="shared" ref="E43:J43" si="18">E44+E45+E46+E47</f>
        <v>0</v>
      </c>
      <c r="F43" s="93">
        <f t="shared" si="18"/>
        <v>0</v>
      </c>
      <c r="G43" s="93">
        <f t="shared" si="18"/>
        <v>0</v>
      </c>
      <c r="H43" s="93">
        <f t="shared" si="18"/>
        <v>0</v>
      </c>
      <c r="I43" s="93">
        <f t="shared" si="18"/>
        <v>0</v>
      </c>
      <c r="J43" s="93">
        <f t="shared" si="18"/>
        <v>0</v>
      </c>
      <c r="K43" s="93">
        <f>K44+K45+K46+K47</f>
        <v>4800000</v>
      </c>
      <c r="L43" s="93">
        <f t="shared" ref="L43:U43" si="19">L44+L45+L46+L47</f>
        <v>592000</v>
      </c>
      <c r="M43" s="93">
        <f t="shared" si="19"/>
        <v>0</v>
      </c>
      <c r="N43" s="93">
        <f t="shared" si="19"/>
        <v>656000</v>
      </c>
      <c r="O43" s="93">
        <f t="shared" si="19"/>
        <v>0</v>
      </c>
      <c r="P43" s="93">
        <f t="shared" si="19"/>
        <v>720000</v>
      </c>
      <c r="Q43" s="93">
        <f t="shared" si="19"/>
        <v>0</v>
      </c>
      <c r="R43" s="93">
        <f t="shared" si="19"/>
        <v>784000</v>
      </c>
      <c r="S43" s="93">
        <f t="shared" si="19"/>
        <v>0</v>
      </c>
      <c r="T43" s="93">
        <f t="shared" si="19"/>
        <v>0</v>
      </c>
      <c r="U43" s="93">
        <f t="shared" si="19"/>
        <v>0</v>
      </c>
      <c r="V43" s="178" t="s">
        <v>278</v>
      </c>
      <c r="W43" s="269" t="s">
        <v>298</v>
      </c>
      <c r="X43" s="186"/>
      <c r="Y43" s="186"/>
      <c r="Z43" s="186"/>
      <c r="AA43" s="186"/>
      <c r="AB43" s="186"/>
      <c r="AC43" s="186"/>
      <c r="AD43" s="186"/>
      <c r="AE43" s="186">
        <v>1</v>
      </c>
      <c r="AF43" s="186"/>
      <c r="AG43" s="186">
        <v>1</v>
      </c>
      <c r="AH43" s="186"/>
      <c r="AI43" s="186">
        <v>1</v>
      </c>
      <c r="AJ43" s="186"/>
      <c r="AK43" s="186">
        <v>1</v>
      </c>
      <c r="AL43" s="186"/>
      <c r="AM43" s="186"/>
      <c r="AN43" s="186"/>
      <c r="AO43" s="179">
        <f>SUM(X43:AN47)</f>
        <v>4</v>
      </c>
    </row>
    <row r="44" spans="1:41" ht="30.75" customHeight="1" x14ac:dyDescent="0.2">
      <c r="A44" s="252"/>
      <c r="B44" s="252"/>
      <c r="C44" s="69" t="s">
        <v>301</v>
      </c>
      <c r="D44" s="93">
        <f>E44+F44+G44+H44+I44+J44+K44</f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178"/>
      <c r="W44" s="270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0"/>
    </row>
    <row r="45" spans="1:41" ht="19.5" customHeight="1" x14ac:dyDescent="0.2">
      <c r="A45" s="252"/>
      <c r="B45" s="252"/>
      <c r="C45" s="69" t="s">
        <v>273</v>
      </c>
      <c r="D45" s="93">
        <f>E45+F45+G45+H45+I45+J45+K45</f>
        <v>0</v>
      </c>
      <c r="E45" s="93">
        <v>0</v>
      </c>
      <c r="F45" s="93">
        <v>0</v>
      </c>
      <c r="G45" s="93">
        <v>0</v>
      </c>
      <c r="H45" s="93">
        <v>0</v>
      </c>
      <c r="I45" s="93">
        <v>0</v>
      </c>
      <c r="J45" s="93">
        <v>0</v>
      </c>
      <c r="K45" s="93">
        <v>0</v>
      </c>
      <c r="L45" s="93">
        <v>0</v>
      </c>
      <c r="M45" s="93">
        <v>0</v>
      </c>
      <c r="N45" s="93">
        <v>0</v>
      </c>
      <c r="O45" s="93">
        <v>0</v>
      </c>
      <c r="P45" s="93">
        <v>0</v>
      </c>
      <c r="Q45" s="93">
        <v>0</v>
      </c>
      <c r="R45" s="93">
        <v>0</v>
      </c>
      <c r="S45" s="93">
        <v>0</v>
      </c>
      <c r="T45" s="93">
        <v>0</v>
      </c>
      <c r="U45" s="93">
        <v>0</v>
      </c>
      <c r="V45" s="178"/>
      <c r="W45" s="270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0"/>
    </row>
    <row r="46" spans="1:41" ht="19.5" customHeight="1" x14ac:dyDescent="0.2">
      <c r="A46" s="252"/>
      <c r="B46" s="252"/>
      <c r="C46" s="69" t="s">
        <v>368</v>
      </c>
      <c r="D46" s="93">
        <f>E46+F46+G46+H46+I46+J46+K46+L46+M46+N46+O46+P46+Q46+R46+S46+T46+U46</f>
        <v>7552000</v>
      </c>
      <c r="E46" s="93">
        <v>0</v>
      </c>
      <c r="F46" s="93">
        <v>0</v>
      </c>
      <c r="G46" s="93">
        <v>0</v>
      </c>
      <c r="H46" s="93">
        <v>0</v>
      </c>
      <c r="I46" s="93">
        <v>0</v>
      </c>
      <c r="J46" s="93">
        <v>0</v>
      </c>
      <c r="K46" s="93">
        <v>4800000</v>
      </c>
      <c r="L46" s="93">
        <v>592000</v>
      </c>
      <c r="M46" s="93">
        <v>0</v>
      </c>
      <c r="N46" s="93">
        <v>656000</v>
      </c>
      <c r="O46" s="93">
        <v>0</v>
      </c>
      <c r="P46" s="93">
        <v>720000</v>
      </c>
      <c r="Q46" s="93">
        <v>0</v>
      </c>
      <c r="R46" s="93">
        <v>784000</v>
      </c>
      <c r="S46" s="93">
        <v>0</v>
      </c>
      <c r="T46" s="93">
        <v>0</v>
      </c>
      <c r="U46" s="93">
        <v>0</v>
      </c>
      <c r="V46" s="178"/>
      <c r="W46" s="270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0"/>
    </row>
    <row r="47" spans="1:41" ht="19.5" customHeight="1" x14ac:dyDescent="0.2">
      <c r="A47" s="252"/>
      <c r="B47" s="252"/>
      <c r="C47" s="69" t="s">
        <v>400</v>
      </c>
      <c r="D47" s="93">
        <f>E47+F47+G47+H47+I47+J47+K47</f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178"/>
      <c r="W47" s="271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9"/>
    </row>
    <row r="48" spans="1:41" ht="19.5" customHeight="1" x14ac:dyDescent="0.2">
      <c r="A48" s="209" t="s">
        <v>406</v>
      </c>
      <c r="B48" s="210"/>
      <c r="C48" s="67" t="s">
        <v>271</v>
      </c>
      <c r="D48" s="97">
        <f>D49+D50+D51+D52</f>
        <v>391116721</v>
      </c>
      <c r="E48" s="97">
        <f t="shared" ref="E48:U48" si="20">E49+E50+E51+E52</f>
        <v>47738296</v>
      </c>
      <c r="F48" s="93">
        <f t="shared" si="20"/>
        <v>36706700</v>
      </c>
      <c r="G48" s="93">
        <f t="shared" si="20"/>
        <v>40000000</v>
      </c>
      <c r="H48" s="93">
        <f t="shared" si="20"/>
        <v>42602460</v>
      </c>
      <c r="I48" s="93">
        <f t="shared" si="20"/>
        <v>42450000</v>
      </c>
      <c r="J48" s="93">
        <f t="shared" si="20"/>
        <v>46350000</v>
      </c>
      <c r="K48" s="93">
        <f t="shared" si="20"/>
        <v>43500000</v>
      </c>
      <c r="L48" s="93">
        <f t="shared" si="20"/>
        <v>10562546</v>
      </c>
      <c r="M48" s="93">
        <f t="shared" si="20"/>
        <v>18499146</v>
      </c>
      <c r="N48" s="93">
        <f t="shared" si="20"/>
        <v>7308062</v>
      </c>
      <c r="O48" s="93">
        <f t="shared" si="20"/>
        <v>10759461</v>
      </c>
      <c r="P48" s="93">
        <f t="shared" si="20"/>
        <v>7058310</v>
      </c>
      <c r="Q48" s="93">
        <f t="shared" si="20"/>
        <v>18813140</v>
      </c>
      <c r="R48" s="93">
        <f t="shared" si="20"/>
        <v>9174600</v>
      </c>
      <c r="S48" s="93">
        <f t="shared" si="20"/>
        <v>4264000</v>
      </c>
      <c r="T48" s="93">
        <f t="shared" si="20"/>
        <v>2132000</v>
      </c>
      <c r="U48" s="93">
        <f t="shared" si="20"/>
        <v>3198000</v>
      </c>
      <c r="V48" s="178" t="s">
        <v>331</v>
      </c>
      <c r="W48" s="190" t="s">
        <v>409</v>
      </c>
      <c r="X48" s="167">
        <f t="shared" ref="X48:AD48" si="21">X53+X58</f>
        <v>4</v>
      </c>
      <c r="Y48" s="167">
        <f>Y53+Y58</f>
        <v>3</v>
      </c>
      <c r="Z48" s="167">
        <f t="shared" si="21"/>
        <v>2</v>
      </c>
      <c r="AA48" s="167">
        <f t="shared" si="21"/>
        <v>2</v>
      </c>
      <c r="AB48" s="167"/>
      <c r="AC48" s="167">
        <f t="shared" si="21"/>
        <v>2</v>
      </c>
      <c r="AD48" s="167">
        <f t="shared" si="21"/>
        <v>2</v>
      </c>
      <c r="AE48" s="167">
        <f>AE53+AE58</f>
        <v>2</v>
      </c>
      <c r="AF48" s="167">
        <f>AF53+AF58</f>
        <v>2</v>
      </c>
      <c r="AG48" s="167">
        <f>AG53+AG58</f>
        <v>1</v>
      </c>
      <c r="AH48" s="167">
        <f>AH53+AH58</f>
        <v>1</v>
      </c>
      <c r="AI48" s="179"/>
      <c r="AJ48" s="179"/>
      <c r="AK48" s="179"/>
      <c r="AL48" s="179"/>
      <c r="AM48" s="179"/>
      <c r="AN48" s="179"/>
      <c r="AO48" s="167">
        <f>SUM(X48:AN49)</f>
        <v>21</v>
      </c>
    </row>
    <row r="49" spans="1:41" ht="31.5" customHeight="1" x14ac:dyDescent="0.2">
      <c r="A49" s="211"/>
      <c r="B49" s="212"/>
      <c r="C49" s="69" t="s">
        <v>301</v>
      </c>
      <c r="D49" s="93">
        <f>D54+D59</f>
        <v>0</v>
      </c>
      <c r="E49" s="93">
        <f t="shared" ref="E49:K49" si="22">E54+E59</f>
        <v>0</v>
      </c>
      <c r="F49" s="93">
        <f t="shared" si="22"/>
        <v>0</v>
      </c>
      <c r="G49" s="93">
        <f t="shared" si="22"/>
        <v>0</v>
      </c>
      <c r="H49" s="93">
        <f t="shared" si="22"/>
        <v>0</v>
      </c>
      <c r="I49" s="93">
        <f t="shared" si="22"/>
        <v>0</v>
      </c>
      <c r="J49" s="93">
        <f t="shared" si="22"/>
        <v>0</v>
      </c>
      <c r="K49" s="93">
        <f t="shared" si="22"/>
        <v>0</v>
      </c>
      <c r="L49" s="93">
        <f t="shared" ref="L49:U49" si="23">L54+L59</f>
        <v>0</v>
      </c>
      <c r="M49" s="93">
        <f t="shared" si="23"/>
        <v>0</v>
      </c>
      <c r="N49" s="93">
        <f t="shared" si="23"/>
        <v>0</v>
      </c>
      <c r="O49" s="93">
        <f t="shared" si="23"/>
        <v>0</v>
      </c>
      <c r="P49" s="93">
        <f t="shared" si="23"/>
        <v>0</v>
      </c>
      <c r="Q49" s="93">
        <f t="shared" si="23"/>
        <v>0</v>
      </c>
      <c r="R49" s="93">
        <f t="shared" si="23"/>
        <v>0</v>
      </c>
      <c r="S49" s="93">
        <f t="shared" si="23"/>
        <v>0</v>
      </c>
      <c r="T49" s="93">
        <f t="shared" si="23"/>
        <v>0</v>
      </c>
      <c r="U49" s="93">
        <f t="shared" si="23"/>
        <v>0</v>
      </c>
      <c r="V49" s="178"/>
      <c r="W49" s="191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89"/>
      <c r="AJ49" s="189"/>
      <c r="AK49" s="189"/>
      <c r="AL49" s="189"/>
      <c r="AM49" s="189"/>
      <c r="AN49" s="189"/>
      <c r="AO49" s="167"/>
    </row>
    <row r="50" spans="1:41" ht="37.5" customHeight="1" x14ac:dyDescent="0.2">
      <c r="A50" s="211"/>
      <c r="B50" s="212"/>
      <c r="C50" s="69" t="s">
        <v>273</v>
      </c>
      <c r="D50" s="93">
        <f>D55+D60</f>
        <v>0</v>
      </c>
      <c r="E50" s="93">
        <f t="shared" ref="E50:K50" si="24">E55+E60</f>
        <v>0</v>
      </c>
      <c r="F50" s="93">
        <f t="shared" si="24"/>
        <v>0</v>
      </c>
      <c r="G50" s="93">
        <f t="shared" si="24"/>
        <v>0</v>
      </c>
      <c r="H50" s="93">
        <f t="shared" si="24"/>
        <v>0</v>
      </c>
      <c r="I50" s="93">
        <f t="shared" si="24"/>
        <v>0</v>
      </c>
      <c r="J50" s="93">
        <f t="shared" si="24"/>
        <v>0</v>
      </c>
      <c r="K50" s="93">
        <f t="shared" si="24"/>
        <v>0</v>
      </c>
      <c r="L50" s="93">
        <f t="shared" ref="L50:U50" si="25">L55+L60</f>
        <v>0</v>
      </c>
      <c r="M50" s="93">
        <f t="shared" si="25"/>
        <v>0</v>
      </c>
      <c r="N50" s="93">
        <f t="shared" si="25"/>
        <v>0</v>
      </c>
      <c r="O50" s="93">
        <f t="shared" si="25"/>
        <v>0</v>
      </c>
      <c r="P50" s="93">
        <f t="shared" si="25"/>
        <v>0</v>
      </c>
      <c r="Q50" s="93">
        <f t="shared" si="25"/>
        <v>0</v>
      </c>
      <c r="R50" s="93">
        <f t="shared" si="25"/>
        <v>0</v>
      </c>
      <c r="S50" s="93">
        <f t="shared" si="25"/>
        <v>0</v>
      </c>
      <c r="T50" s="93">
        <f t="shared" si="25"/>
        <v>0</v>
      </c>
      <c r="U50" s="93">
        <f t="shared" si="25"/>
        <v>0</v>
      </c>
      <c r="V50" s="178"/>
      <c r="W50" s="68" t="s">
        <v>397</v>
      </c>
      <c r="X50" s="66"/>
      <c r="Y50" s="66"/>
      <c r="Z50" s="130">
        <f>Z56</f>
        <v>2</v>
      </c>
      <c r="AA50" s="130">
        <f>AA56</f>
        <v>1</v>
      </c>
      <c r="AB50" s="66"/>
      <c r="AC50" s="66"/>
      <c r="AD50" s="66"/>
      <c r="AE50" s="100">
        <v>1</v>
      </c>
      <c r="AF50" s="100">
        <v>1</v>
      </c>
      <c r="AG50" s="100">
        <v>1</v>
      </c>
      <c r="AH50" s="100">
        <v>1</v>
      </c>
      <c r="AI50" s="100">
        <v>1</v>
      </c>
      <c r="AJ50" s="100">
        <v>1</v>
      </c>
      <c r="AK50" s="100">
        <v>1</v>
      </c>
      <c r="AL50" s="66"/>
      <c r="AM50" s="66"/>
      <c r="AN50" s="66"/>
      <c r="AO50" s="100">
        <f>SUM(X50:AN50)</f>
        <v>10</v>
      </c>
    </row>
    <row r="51" spans="1:41" ht="37.5" customHeight="1" x14ac:dyDescent="0.2">
      <c r="A51" s="211"/>
      <c r="B51" s="212"/>
      <c r="C51" s="69" t="s">
        <v>368</v>
      </c>
      <c r="D51" s="97">
        <f>D56+D61</f>
        <v>391116721</v>
      </c>
      <c r="E51" s="97">
        <f t="shared" ref="E51:J51" si="26">E56+E61</f>
        <v>47738296</v>
      </c>
      <c r="F51" s="93">
        <f t="shared" si="26"/>
        <v>36706700</v>
      </c>
      <c r="G51" s="93">
        <f t="shared" si="26"/>
        <v>40000000</v>
      </c>
      <c r="H51" s="93">
        <f t="shared" si="26"/>
        <v>42602460</v>
      </c>
      <c r="I51" s="93">
        <f t="shared" si="26"/>
        <v>42450000</v>
      </c>
      <c r="J51" s="93">
        <f t="shared" si="26"/>
        <v>46350000</v>
      </c>
      <c r="K51" s="93">
        <f>K56+K61</f>
        <v>43500000</v>
      </c>
      <c r="L51" s="93">
        <f>L56+L61</f>
        <v>10562546</v>
      </c>
      <c r="M51" s="93">
        <f t="shared" ref="M51:U51" si="27">M56+M61</f>
        <v>18499146</v>
      </c>
      <c r="N51" s="93">
        <f t="shared" si="27"/>
        <v>7308062</v>
      </c>
      <c r="O51" s="93">
        <f t="shared" si="27"/>
        <v>10759461</v>
      </c>
      <c r="P51" s="93">
        <f t="shared" si="27"/>
        <v>7058310</v>
      </c>
      <c r="Q51" s="93">
        <f t="shared" si="27"/>
        <v>18813140</v>
      </c>
      <c r="R51" s="93">
        <f t="shared" si="27"/>
        <v>9174600</v>
      </c>
      <c r="S51" s="93">
        <f t="shared" si="27"/>
        <v>4264000</v>
      </c>
      <c r="T51" s="93">
        <f t="shared" si="27"/>
        <v>2132000</v>
      </c>
      <c r="U51" s="93">
        <f t="shared" si="27"/>
        <v>3198000</v>
      </c>
      <c r="V51" s="178"/>
      <c r="W51" s="68" t="s">
        <v>300</v>
      </c>
      <c r="X51" s="122"/>
      <c r="Y51" s="66"/>
      <c r="Z51" s="129">
        <f>Z55</f>
        <v>1</v>
      </c>
      <c r="AA51" s="129">
        <f>AA55</f>
        <v>2</v>
      </c>
      <c r="AB51" s="129"/>
      <c r="AC51" s="129">
        <v>9</v>
      </c>
      <c r="AD51" s="129">
        <v>12</v>
      </c>
      <c r="AE51" s="129">
        <v>3</v>
      </c>
      <c r="AF51" s="129">
        <v>3</v>
      </c>
      <c r="AG51" s="129">
        <v>3</v>
      </c>
      <c r="AH51" s="129">
        <v>4</v>
      </c>
      <c r="AI51" s="129">
        <v>3</v>
      </c>
      <c r="AJ51" s="129">
        <v>3</v>
      </c>
      <c r="AK51" s="129">
        <v>3</v>
      </c>
      <c r="AL51" s="129">
        <v>4</v>
      </c>
      <c r="AM51" s="129">
        <v>2</v>
      </c>
      <c r="AN51" s="129">
        <v>3</v>
      </c>
      <c r="AO51" s="100">
        <f>SUM(X51:AN51)</f>
        <v>55</v>
      </c>
    </row>
    <row r="52" spans="1:41" ht="33" customHeight="1" x14ac:dyDescent="0.2">
      <c r="A52" s="213"/>
      <c r="B52" s="214"/>
      <c r="C52" s="69" t="s">
        <v>400</v>
      </c>
      <c r="D52" s="93">
        <f>E52+F52+G52+H52+I52+J52+K52</f>
        <v>0</v>
      </c>
      <c r="E52" s="93">
        <v>0</v>
      </c>
      <c r="F52" s="93">
        <v>0</v>
      </c>
      <c r="G52" s="93">
        <v>0</v>
      </c>
      <c r="H52" s="93">
        <v>0</v>
      </c>
      <c r="I52" s="93">
        <v>0</v>
      </c>
      <c r="J52" s="93">
        <v>0</v>
      </c>
      <c r="K52" s="93">
        <v>0</v>
      </c>
      <c r="L52" s="93">
        <v>0</v>
      </c>
      <c r="M52" s="93">
        <v>0</v>
      </c>
      <c r="N52" s="93">
        <v>0</v>
      </c>
      <c r="O52" s="93">
        <v>0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3">
        <v>0</v>
      </c>
      <c r="V52" s="178"/>
      <c r="W52" s="121" t="s">
        <v>410</v>
      </c>
      <c r="X52" s="122"/>
      <c r="Y52" s="66">
        <v>1</v>
      </c>
      <c r="Z52" s="66"/>
      <c r="AA52" s="66">
        <v>1</v>
      </c>
      <c r="AB52" s="66"/>
      <c r="AC52" s="66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00">
        <f>SUM(X52:AN52)</f>
        <v>2</v>
      </c>
    </row>
    <row r="53" spans="1:41" ht="19.5" customHeight="1" x14ac:dyDescent="0.2">
      <c r="A53" s="209" t="s">
        <v>407</v>
      </c>
      <c r="B53" s="210"/>
      <c r="C53" s="67" t="s">
        <v>271</v>
      </c>
      <c r="D53" s="93">
        <f t="shared" ref="D53:K53" si="28">D54+D55+D56+D57</f>
        <v>366685629</v>
      </c>
      <c r="E53" s="93">
        <f t="shared" si="28"/>
        <v>42090000</v>
      </c>
      <c r="F53" s="93">
        <f t="shared" si="28"/>
        <v>33032500</v>
      </c>
      <c r="G53" s="93">
        <f t="shared" si="28"/>
        <v>40000000</v>
      </c>
      <c r="H53" s="93">
        <f t="shared" si="28"/>
        <v>42350000</v>
      </c>
      <c r="I53" s="93">
        <f t="shared" si="28"/>
        <v>42450000</v>
      </c>
      <c r="J53" s="93">
        <f t="shared" si="28"/>
        <v>41050000</v>
      </c>
      <c r="K53" s="93">
        <f t="shared" si="28"/>
        <v>43500000</v>
      </c>
      <c r="L53" s="93">
        <f t="shared" ref="L53:U53" si="29">L54+L55+L56+L57</f>
        <v>6316069</v>
      </c>
      <c r="M53" s="93">
        <f t="shared" si="29"/>
        <v>14913720</v>
      </c>
      <c r="N53" s="93">
        <f t="shared" si="29"/>
        <v>6709590</v>
      </c>
      <c r="O53" s="93">
        <f t="shared" si="29"/>
        <v>9633700</v>
      </c>
      <c r="P53" s="93">
        <f t="shared" si="29"/>
        <v>7058310</v>
      </c>
      <c r="Q53" s="93">
        <f t="shared" si="29"/>
        <v>18813140</v>
      </c>
      <c r="R53" s="93">
        <f t="shared" si="29"/>
        <v>9174600</v>
      </c>
      <c r="S53" s="93">
        <f t="shared" si="29"/>
        <v>4264000</v>
      </c>
      <c r="T53" s="93">
        <f t="shared" si="29"/>
        <v>2132000</v>
      </c>
      <c r="U53" s="93">
        <f t="shared" si="29"/>
        <v>3198000</v>
      </c>
      <c r="V53" s="178" t="s">
        <v>314</v>
      </c>
      <c r="W53" s="252" t="s">
        <v>411</v>
      </c>
      <c r="X53" s="177">
        <v>3</v>
      </c>
      <c r="Y53" s="177">
        <v>2</v>
      </c>
      <c r="Z53" s="181">
        <v>2</v>
      </c>
      <c r="AA53" s="181">
        <v>2</v>
      </c>
      <c r="AB53" s="177"/>
      <c r="AC53" s="177">
        <v>2</v>
      </c>
      <c r="AD53" s="177">
        <v>2</v>
      </c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230">
        <f>SUM(X53:AN54)</f>
        <v>13</v>
      </c>
    </row>
    <row r="54" spans="1:41" ht="32.25" customHeight="1" x14ac:dyDescent="0.2">
      <c r="A54" s="211"/>
      <c r="B54" s="212"/>
      <c r="C54" s="69" t="s">
        <v>301</v>
      </c>
      <c r="D54" s="93">
        <f>E54+F54+G54+H54+I54+J54+K54</f>
        <v>0</v>
      </c>
      <c r="E54" s="93">
        <v>0</v>
      </c>
      <c r="F54" s="93">
        <v>0</v>
      </c>
      <c r="G54" s="93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0</v>
      </c>
      <c r="P54" s="93">
        <v>0</v>
      </c>
      <c r="Q54" s="93">
        <v>0</v>
      </c>
      <c r="R54" s="93">
        <v>0</v>
      </c>
      <c r="S54" s="93">
        <v>0</v>
      </c>
      <c r="T54" s="93">
        <v>0</v>
      </c>
      <c r="U54" s="93">
        <v>0</v>
      </c>
      <c r="V54" s="178"/>
      <c r="W54" s="252"/>
      <c r="X54" s="177"/>
      <c r="Y54" s="177"/>
      <c r="Z54" s="181"/>
      <c r="AA54" s="181"/>
      <c r="AB54" s="177"/>
      <c r="AC54" s="177"/>
      <c r="AD54" s="177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230"/>
    </row>
    <row r="55" spans="1:41" ht="33.75" customHeight="1" x14ac:dyDescent="0.2">
      <c r="A55" s="211"/>
      <c r="B55" s="212"/>
      <c r="C55" s="69" t="s">
        <v>273</v>
      </c>
      <c r="D55" s="93">
        <f>E55+F55+G55+H55+I55+J55+K55</f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178"/>
      <c r="W55" s="68" t="s">
        <v>300</v>
      </c>
      <c r="X55" s="123"/>
      <c r="Y55" s="123"/>
      <c r="Z55" s="129">
        <v>1</v>
      </c>
      <c r="AA55" s="129">
        <v>2</v>
      </c>
      <c r="AB55" s="100"/>
      <c r="AC55" s="100">
        <f>7+2</f>
        <v>9</v>
      </c>
      <c r="AD55" s="100">
        <f>11+1</f>
        <v>12</v>
      </c>
      <c r="AE55" s="120">
        <v>3</v>
      </c>
      <c r="AF55" s="120">
        <v>3</v>
      </c>
      <c r="AG55" s="120">
        <v>3</v>
      </c>
      <c r="AH55" s="120">
        <v>4</v>
      </c>
      <c r="AI55" s="120">
        <v>3</v>
      </c>
      <c r="AJ55" s="120">
        <v>3</v>
      </c>
      <c r="AK55" s="120">
        <v>3</v>
      </c>
      <c r="AL55" s="120">
        <v>4</v>
      </c>
      <c r="AM55" s="120">
        <v>2</v>
      </c>
      <c r="AN55" s="120">
        <v>3</v>
      </c>
      <c r="AO55" s="100">
        <f>SUM(X55:AN55)</f>
        <v>55</v>
      </c>
    </row>
    <row r="56" spans="1:41" ht="19.5" customHeight="1" x14ac:dyDescent="0.2">
      <c r="A56" s="211"/>
      <c r="B56" s="212"/>
      <c r="C56" s="69" t="s">
        <v>368</v>
      </c>
      <c r="D56" s="93">
        <f>E56+F56+G56+H56+I56+J56+K56+L56+M56+N56+O56+P56+Q56+R56+S56+T56+U56</f>
        <v>366685629</v>
      </c>
      <c r="E56" s="93">
        <f>22545000+19545000</f>
        <v>42090000</v>
      </c>
      <c r="F56" s="93">
        <f>17000000+16032500</f>
        <v>33032500</v>
      </c>
      <c r="G56" s="93">
        <f>17500000+22500000</f>
        <v>40000000</v>
      </c>
      <c r="H56" s="93">
        <f>17500000+22000000+2350000+500000</f>
        <v>42350000</v>
      </c>
      <c r="I56" s="93">
        <f>15000000+25000000+2450000+0</f>
        <v>42450000</v>
      </c>
      <c r="J56" s="93">
        <f>17500000+20000000+2250000+1300000</f>
        <v>41050000</v>
      </c>
      <c r="K56" s="93">
        <f>17500000+22000000+3500000+500000</f>
        <v>43500000</v>
      </c>
      <c r="L56" s="124">
        <v>6316069</v>
      </c>
      <c r="M56" s="124">
        <v>14913720</v>
      </c>
      <c r="N56" s="124">
        <v>6709590</v>
      </c>
      <c r="O56" s="124">
        <v>9633700</v>
      </c>
      <c r="P56" s="124">
        <v>7058310</v>
      </c>
      <c r="Q56" s="124">
        <v>18813140</v>
      </c>
      <c r="R56" s="124">
        <v>9174600</v>
      </c>
      <c r="S56" s="124">
        <v>4264000</v>
      </c>
      <c r="T56" s="124">
        <v>2132000</v>
      </c>
      <c r="U56" s="124">
        <v>3198000</v>
      </c>
      <c r="V56" s="178"/>
      <c r="W56" s="190" t="s">
        <v>397</v>
      </c>
      <c r="X56" s="168"/>
      <c r="Y56" s="168"/>
      <c r="Z56" s="174">
        <v>2</v>
      </c>
      <c r="AA56" s="174">
        <v>1</v>
      </c>
      <c r="AB56" s="168"/>
      <c r="AC56" s="168"/>
      <c r="AD56" s="168"/>
      <c r="AE56" s="168">
        <v>1</v>
      </c>
      <c r="AF56" s="168">
        <v>1</v>
      </c>
      <c r="AG56" s="168">
        <v>1</v>
      </c>
      <c r="AH56" s="168">
        <v>1</v>
      </c>
      <c r="AI56" s="168">
        <v>1</v>
      </c>
      <c r="AJ56" s="168">
        <v>1</v>
      </c>
      <c r="AK56" s="168">
        <v>1</v>
      </c>
      <c r="AL56" s="168"/>
      <c r="AM56" s="168"/>
      <c r="AN56" s="168"/>
      <c r="AO56" s="168">
        <f>SUM(X56:AN57)</f>
        <v>10</v>
      </c>
    </row>
    <row r="57" spans="1:41" ht="19.5" customHeight="1" x14ac:dyDescent="0.2">
      <c r="A57" s="213"/>
      <c r="B57" s="214"/>
      <c r="C57" s="69" t="s">
        <v>400</v>
      </c>
      <c r="D57" s="93">
        <f>E57+F57+G57+H57+I57+J57+K57</f>
        <v>0</v>
      </c>
      <c r="E57" s="93">
        <v>0</v>
      </c>
      <c r="F57" s="93">
        <v>0</v>
      </c>
      <c r="G57" s="93">
        <v>0</v>
      </c>
      <c r="H57" s="93">
        <v>0</v>
      </c>
      <c r="I57" s="93">
        <v>0</v>
      </c>
      <c r="J57" s="93">
        <v>0</v>
      </c>
      <c r="K57" s="93">
        <v>0</v>
      </c>
      <c r="L57" s="93">
        <v>0</v>
      </c>
      <c r="M57" s="93">
        <v>0</v>
      </c>
      <c r="N57" s="93">
        <v>0</v>
      </c>
      <c r="O57" s="93">
        <v>0</v>
      </c>
      <c r="P57" s="93">
        <v>0</v>
      </c>
      <c r="Q57" s="93">
        <v>0</v>
      </c>
      <c r="R57" s="93">
        <v>0</v>
      </c>
      <c r="S57" s="93">
        <v>0</v>
      </c>
      <c r="T57" s="93">
        <v>0</v>
      </c>
      <c r="U57" s="93">
        <v>0</v>
      </c>
      <c r="V57" s="178"/>
      <c r="W57" s="191"/>
      <c r="X57" s="170"/>
      <c r="Y57" s="170"/>
      <c r="Z57" s="176"/>
      <c r="AA57" s="176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</row>
    <row r="58" spans="1:41" ht="19.5" customHeight="1" x14ac:dyDescent="0.2">
      <c r="A58" s="209" t="s">
        <v>408</v>
      </c>
      <c r="B58" s="210"/>
      <c r="C58" s="67" t="s">
        <v>271</v>
      </c>
      <c r="D58" s="97">
        <f t="shared" ref="D58:K58" si="30">D59+D60+D61+D62</f>
        <v>24431092</v>
      </c>
      <c r="E58" s="97">
        <f t="shared" si="30"/>
        <v>5648296</v>
      </c>
      <c r="F58" s="93">
        <f t="shared" si="30"/>
        <v>3674200</v>
      </c>
      <c r="G58" s="93">
        <f t="shared" si="30"/>
        <v>0</v>
      </c>
      <c r="H58" s="93">
        <f t="shared" si="30"/>
        <v>252460</v>
      </c>
      <c r="I58" s="93">
        <f t="shared" si="30"/>
        <v>0</v>
      </c>
      <c r="J58" s="93">
        <f t="shared" si="30"/>
        <v>5300000</v>
      </c>
      <c r="K58" s="93">
        <f t="shared" si="30"/>
        <v>0</v>
      </c>
      <c r="L58" s="93">
        <f>L59+L60+L61+L62</f>
        <v>4246477</v>
      </c>
      <c r="M58" s="93">
        <f t="shared" ref="M58:U58" si="31">M59+M60+M61+M62</f>
        <v>3585426</v>
      </c>
      <c r="N58" s="93">
        <f t="shared" si="31"/>
        <v>598472</v>
      </c>
      <c r="O58" s="93">
        <f t="shared" si="31"/>
        <v>1125761</v>
      </c>
      <c r="P58" s="93">
        <f t="shared" si="31"/>
        <v>0</v>
      </c>
      <c r="Q58" s="93">
        <f t="shared" si="31"/>
        <v>0</v>
      </c>
      <c r="R58" s="93">
        <f t="shared" si="31"/>
        <v>0</v>
      </c>
      <c r="S58" s="93">
        <f t="shared" si="31"/>
        <v>0</v>
      </c>
      <c r="T58" s="93">
        <f t="shared" si="31"/>
        <v>0</v>
      </c>
      <c r="U58" s="93">
        <f t="shared" si="31"/>
        <v>0</v>
      </c>
      <c r="V58" s="178" t="s">
        <v>278</v>
      </c>
      <c r="W58" s="252" t="s">
        <v>409</v>
      </c>
      <c r="X58" s="178">
        <v>1</v>
      </c>
      <c r="Y58" s="178">
        <v>1</v>
      </c>
      <c r="Z58" s="178"/>
      <c r="AA58" s="178"/>
      <c r="AB58" s="178"/>
      <c r="AC58" s="178"/>
      <c r="AD58" s="178"/>
      <c r="AE58" s="178">
        <v>2</v>
      </c>
      <c r="AF58" s="178">
        <v>2</v>
      </c>
      <c r="AG58" s="178">
        <v>1</v>
      </c>
      <c r="AH58" s="178">
        <v>1</v>
      </c>
      <c r="AI58" s="178"/>
      <c r="AJ58" s="178"/>
      <c r="AK58" s="178"/>
      <c r="AL58" s="178"/>
      <c r="AM58" s="178"/>
      <c r="AN58" s="178"/>
      <c r="AO58" s="177">
        <f>SUM(X58:AN59)</f>
        <v>8</v>
      </c>
    </row>
    <row r="59" spans="1:41" ht="31.5" customHeight="1" x14ac:dyDescent="0.2">
      <c r="A59" s="211"/>
      <c r="B59" s="212"/>
      <c r="C59" s="69" t="s">
        <v>301</v>
      </c>
      <c r="D59" s="93">
        <f>E59+F59+G59+H59+I59+J59+K59</f>
        <v>0</v>
      </c>
      <c r="E59" s="93">
        <v>0</v>
      </c>
      <c r="F59" s="93">
        <v>0</v>
      </c>
      <c r="G59" s="93">
        <v>0</v>
      </c>
      <c r="H59" s="93">
        <v>0</v>
      </c>
      <c r="I59" s="93">
        <v>0</v>
      </c>
      <c r="J59" s="93">
        <v>0</v>
      </c>
      <c r="K59" s="93">
        <v>0</v>
      </c>
      <c r="L59" s="93">
        <v>0</v>
      </c>
      <c r="M59" s="93">
        <v>0</v>
      </c>
      <c r="N59" s="93">
        <v>0</v>
      </c>
      <c r="O59" s="93">
        <v>0</v>
      </c>
      <c r="P59" s="93">
        <v>0</v>
      </c>
      <c r="Q59" s="93">
        <v>0</v>
      </c>
      <c r="R59" s="93">
        <v>0</v>
      </c>
      <c r="S59" s="93">
        <v>0</v>
      </c>
      <c r="T59" s="93">
        <v>0</v>
      </c>
      <c r="U59" s="93">
        <v>0</v>
      </c>
      <c r="V59" s="178"/>
      <c r="W59" s="252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/>
      <c r="AO59" s="177"/>
    </row>
    <row r="60" spans="1:41" ht="19.5" customHeight="1" x14ac:dyDescent="0.2">
      <c r="A60" s="211"/>
      <c r="B60" s="212"/>
      <c r="C60" s="69" t="s">
        <v>273</v>
      </c>
      <c r="D60" s="93">
        <f>E60+F60+G60+H60+I60+J60+K60</f>
        <v>0</v>
      </c>
      <c r="E60" s="93">
        <v>0</v>
      </c>
      <c r="F60" s="93">
        <v>0</v>
      </c>
      <c r="G60" s="93">
        <v>0</v>
      </c>
      <c r="H60" s="93">
        <v>0</v>
      </c>
      <c r="I60" s="93">
        <v>0</v>
      </c>
      <c r="J60" s="93">
        <v>0</v>
      </c>
      <c r="K60" s="93">
        <v>0</v>
      </c>
      <c r="L60" s="93">
        <v>0</v>
      </c>
      <c r="M60" s="93">
        <v>0</v>
      </c>
      <c r="N60" s="93">
        <v>0</v>
      </c>
      <c r="O60" s="93">
        <v>0</v>
      </c>
      <c r="P60" s="93">
        <v>0</v>
      </c>
      <c r="Q60" s="93">
        <v>0</v>
      </c>
      <c r="R60" s="93">
        <v>0</v>
      </c>
      <c r="S60" s="93">
        <v>0</v>
      </c>
      <c r="T60" s="93">
        <v>0</v>
      </c>
      <c r="U60" s="93">
        <v>0</v>
      </c>
      <c r="V60" s="178"/>
      <c r="W60" s="252" t="s">
        <v>410</v>
      </c>
      <c r="X60" s="178"/>
      <c r="Y60" s="178">
        <v>1</v>
      </c>
      <c r="Z60" s="178"/>
      <c r="AA60" s="178">
        <v>1</v>
      </c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  <c r="AN60" s="178"/>
      <c r="AO60" s="177">
        <f>SUM(X60:AN62)</f>
        <v>2</v>
      </c>
    </row>
    <row r="61" spans="1:41" ht="19.5" customHeight="1" x14ac:dyDescent="0.2">
      <c r="A61" s="211"/>
      <c r="B61" s="212"/>
      <c r="C61" s="69" t="s">
        <v>368</v>
      </c>
      <c r="D61" s="97">
        <f>E61+F61+G61+H61+I61+J61+K61+L61+M61+N61+O61+P61+Q61+R61+S61+T61+U61</f>
        <v>24431092</v>
      </c>
      <c r="E61" s="96">
        <v>5648296</v>
      </c>
      <c r="F61" s="94">
        <f>781660+573660+2318880</f>
        <v>3674200</v>
      </c>
      <c r="G61" s="94">
        <v>0</v>
      </c>
      <c r="H61" s="94">
        <v>252460</v>
      </c>
      <c r="I61" s="94">
        <v>0</v>
      </c>
      <c r="J61" s="93">
        <v>5300000</v>
      </c>
      <c r="K61" s="93">
        <v>0</v>
      </c>
      <c r="L61" s="93">
        <v>4246477</v>
      </c>
      <c r="M61" s="93">
        <v>3585426</v>
      </c>
      <c r="N61" s="93">
        <v>598472</v>
      </c>
      <c r="O61" s="93">
        <v>1125761</v>
      </c>
      <c r="P61" s="93">
        <v>0</v>
      </c>
      <c r="Q61" s="93">
        <v>0</v>
      </c>
      <c r="R61" s="93">
        <v>0</v>
      </c>
      <c r="S61" s="93">
        <v>0</v>
      </c>
      <c r="T61" s="93">
        <v>0</v>
      </c>
      <c r="U61" s="93">
        <v>0</v>
      </c>
      <c r="V61" s="178"/>
      <c r="W61" s="252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7"/>
    </row>
    <row r="62" spans="1:41" ht="19.5" customHeight="1" x14ac:dyDescent="0.2">
      <c r="A62" s="213"/>
      <c r="B62" s="214"/>
      <c r="C62" s="69" t="s">
        <v>400</v>
      </c>
      <c r="D62" s="93">
        <f>E62+F62+G62+H62+I62+J62+K62</f>
        <v>0</v>
      </c>
      <c r="E62" s="93">
        <v>0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  <c r="K62" s="93">
        <v>0</v>
      </c>
      <c r="L62" s="93">
        <v>0</v>
      </c>
      <c r="M62" s="93">
        <v>0</v>
      </c>
      <c r="N62" s="93">
        <v>0</v>
      </c>
      <c r="O62" s="93">
        <v>0</v>
      </c>
      <c r="P62" s="93">
        <v>0</v>
      </c>
      <c r="Q62" s="93">
        <v>0</v>
      </c>
      <c r="R62" s="93">
        <v>0</v>
      </c>
      <c r="S62" s="93">
        <v>0</v>
      </c>
      <c r="T62" s="93">
        <v>0</v>
      </c>
      <c r="U62" s="93">
        <v>0</v>
      </c>
      <c r="V62" s="178"/>
      <c r="W62" s="252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7"/>
    </row>
    <row r="63" spans="1:41" ht="19.5" customHeight="1" x14ac:dyDescent="0.2">
      <c r="A63" s="209" t="s">
        <v>305</v>
      </c>
      <c r="B63" s="210"/>
      <c r="C63" s="67" t="s">
        <v>271</v>
      </c>
      <c r="D63" s="93">
        <f>D64+D65+D66+D67</f>
        <v>19220700</v>
      </c>
      <c r="E63" s="93">
        <f t="shared" ref="E63:U63" si="32">E64+E65+E66+E67</f>
        <v>529300</v>
      </c>
      <c r="F63" s="93">
        <f>F64+F65+F66+F67</f>
        <v>2021980</v>
      </c>
      <c r="G63" s="93">
        <f t="shared" si="32"/>
        <v>1819780</v>
      </c>
      <c r="H63" s="93">
        <f t="shared" si="32"/>
        <v>3909040</v>
      </c>
      <c r="I63" s="93">
        <f t="shared" si="32"/>
        <v>3868100</v>
      </c>
      <c r="J63" s="93">
        <f t="shared" si="32"/>
        <v>3585000</v>
      </c>
      <c r="K63" s="93">
        <f t="shared" si="32"/>
        <v>3487500</v>
      </c>
      <c r="L63" s="93">
        <f t="shared" si="32"/>
        <v>0</v>
      </c>
      <c r="M63" s="93">
        <f t="shared" si="32"/>
        <v>0</v>
      </c>
      <c r="N63" s="93">
        <f t="shared" si="32"/>
        <v>0</v>
      </c>
      <c r="O63" s="93">
        <f t="shared" si="32"/>
        <v>0</v>
      </c>
      <c r="P63" s="93">
        <f t="shared" si="32"/>
        <v>0</v>
      </c>
      <c r="Q63" s="93">
        <f t="shared" si="32"/>
        <v>0</v>
      </c>
      <c r="R63" s="93">
        <f t="shared" si="32"/>
        <v>0</v>
      </c>
      <c r="S63" s="93">
        <f t="shared" si="32"/>
        <v>0</v>
      </c>
      <c r="T63" s="93">
        <f t="shared" si="32"/>
        <v>0</v>
      </c>
      <c r="U63" s="93">
        <f t="shared" si="32"/>
        <v>0</v>
      </c>
      <c r="V63" s="178" t="s">
        <v>331</v>
      </c>
      <c r="W63" s="221" t="s">
        <v>306</v>
      </c>
      <c r="X63" s="179">
        <f>X68+X73</f>
        <v>2</v>
      </c>
      <c r="Y63" s="179">
        <f t="shared" ref="Y63:AD63" si="33">Y68+Y73</f>
        <v>2</v>
      </c>
      <c r="Z63" s="179">
        <f t="shared" si="33"/>
        <v>6</v>
      </c>
      <c r="AA63" s="179">
        <f t="shared" si="33"/>
        <v>31</v>
      </c>
      <c r="AB63" s="179">
        <f t="shared" si="33"/>
        <v>31</v>
      </c>
      <c r="AC63" s="179">
        <f t="shared" si="33"/>
        <v>31</v>
      </c>
      <c r="AD63" s="179">
        <f t="shared" si="33"/>
        <v>27</v>
      </c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f>SUM(X63:AN64)</f>
        <v>130</v>
      </c>
    </row>
    <row r="64" spans="1:41" ht="30.75" customHeight="1" x14ac:dyDescent="0.2">
      <c r="A64" s="211"/>
      <c r="B64" s="212"/>
      <c r="C64" s="69" t="s">
        <v>301</v>
      </c>
      <c r="D64" s="93">
        <f>D69+D74</f>
        <v>0</v>
      </c>
      <c r="E64" s="93">
        <f t="shared" ref="E64:K64" si="34">E69+E74</f>
        <v>0</v>
      </c>
      <c r="F64" s="93">
        <f t="shared" si="34"/>
        <v>0</v>
      </c>
      <c r="G64" s="93">
        <f t="shared" si="34"/>
        <v>0</v>
      </c>
      <c r="H64" s="93">
        <f t="shared" si="34"/>
        <v>0</v>
      </c>
      <c r="I64" s="93">
        <f t="shared" si="34"/>
        <v>0</v>
      </c>
      <c r="J64" s="93">
        <f t="shared" si="34"/>
        <v>0</v>
      </c>
      <c r="K64" s="93">
        <f t="shared" si="34"/>
        <v>0</v>
      </c>
      <c r="L64" s="93">
        <f t="shared" ref="L64:U64" si="35">L69+L74</f>
        <v>0</v>
      </c>
      <c r="M64" s="93">
        <f t="shared" si="35"/>
        <v>0</v>
      </c>
      <c r="N64" s="93">
        <f t="shared" si="35"/>
        <v>0</v>
      </c>
      <c r="O64" s="93">
        <f t="shared" si="35"/>
        <v>0</v>
      </c>
      <c r="P64" s="93">
        <f t="shared" si="35"/>
        <v>0</v>
      </c>
      <c r="Q64" s="93">
        <f t="shared" si="35"/>
        <v>0</v>
      </c>
      <c r="R64" s="93">
        <f t="shared" si="35"/>
        <v>0</v>
      </c>
      <c r="S64" s="93">
        <f t="shared" si="35"/>
        <v>0</v>
      </c>
      <c r="T64" s="93">
        <f t="shared" si="35"/>
        <v>0</v>
      </c>
      <c r="U64" s="93">
        <f t="shared" si="35"/>
        <v>0</v>
      </c>
      <c r="V64" s="178"/>
      <c r="W64" s="225"/>
      <c r="X64" s="180"/>
      <c r="Y64" s="180"/>
      <c r="Z64" s="180"/>
      <c r="AA64" s="180"/>
      <c r="AB64" s="180"/>
      <c r="AC64" s="180"/>
      <c r="AD64" s="180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0"/>
    </row>
    <row r="65" spans="1:41" ht="19.5" customHeight="1" x14ac:dyDescent="0.2">
      <c r="A65" s="211"/>
      <c r="B65" s="212"/>
      <c r="C65" s="69" t="s">
        <v>273</v>
      </c>
      <c r="D65" s="93">
        <f>D70+D75</f>
        <v>0</v>
      </c>
      <c r="E65" s="95">
        <f>E70+E75</f>
        <v>0</v>
      </c>
      <c r="F65" s="93">
        <f t="shared" ref="F65:K65" si="36">F70+F75</f>
        <v>0</v>
      </c>
      <c r="G65" s="93">
        <f t="shared" si="36"/>
        <v>0</v>
      </c>
      <c r="H65" s="93">
        <f t="shared" si="36"/>
        <v>0</v>
      </c>
      <c r="I65" s="93">
        <f t="shared" si="36"/>
        <v>0</v>
      </c>
      <c r="J65" s="93">
        <f t="shared" si="36"/>
        <v>0</v>
      </c>
      <c r="K65" s="93">
        <f t="shared" si="36"/>
        <v>0</v>
      </c>
      <c r="L65" s="93">
        <f t="shared" ref="L65:U65" si="37">L70+L75</f>
        <v>0</v>
      </c>
      <c r="M65" s="93">
        <f t="shared" si="37"/>
        <v>0</v>
      </c>
      <c r="N65" s="93">
        <f t="shared" si="37"/>
        <v>0</v>
      </c>
      <c r="O65" s="93">
        <f t="shared" si="37"/>
        <v>0</v>
      </c>
      <c r="P65" s="93">
        <f t="shared" si="37"/>
        <v>0</v>
      </c>
      <c r="Q65" s="93">
        <f t="shared" si="37"/>
        <v>0</v>
      </c>
      <c r="R65" s="93">
        <f t="shared" si="37"/>
        <v>0</v>
      </c>
      <c r="S65" s="93">
        <f t="shared" si="37"/>
        <v>0</v>
      </c>
      <c r="T65" s="93">
        <f t="shared" si="37"/>
        <v>0</v>
      </c>
      <c r="U65" s="93">
        <f t="shared" si="37"/>
        <v>0</v>
      </c>
      <c r="V65" s="178"/>
      <c r="W65" s="190" t="s">
        <v>308</v>
      </c>
      <c r="X65" s="167"/>
      <c r="Y65" s="167"/>
      <c r="Z65" s="167"/>
      <c r="AA65" s="167">
        <v>1</v>
      </c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>
        <f>SUM(X65:AN67)</f>
        <v>1</v>
      </c>
    </row>
    <row r="66" spans="1:41" ht="19.5" customHeight="1" x14ac:dyDescent="0.2">
      <c r="A66" s="211"/>
      <c r="B66" s="212"/>
      <c r="C66" s="69" t="s">
        <v>368</v>
      </c>
      <c r="D66" s="93">
        <f>D71+D76</f>
        <v>19220700</v>
      </c>
      <c r="E66" s="93">
        <f>E71+E76</f>
        <v>529300</v>
      </c>
      <c r="F66" s="93">
        <f t="shared" ref="F66:U66" si="38">F71+F76</f>
        <v>2021980</v>
      </c>
      <c r="G66" s="93">
        <f t="shared" si="38"/>
        <v>1819780</v>
      </c>
      <c r="H66" s="93">
        <f t="shared" si="38"/>
        <v>3909040</v>
      </c>
      <c r="I66" s="93">
        <f t="shared" si="38"/>
        <v>3868100</v>
      </c>
      <c r="J66" s="93">
        <f t="shared" si="38"/>
        <v>3585000</v>
      </c>
      <c r="K66" s="93">
        <f t="shared" si="38"/>
        <v>3487500</v>
      </c>
      <c r="L66" s="93">
        <f t="shared" si="38"/>
        <v>0</v>
      </c>
      <c r="M66" s="93">
        <f t="shared" si="38"/>
        <v>0</v>
      </c>
      <c r="N66" s="93">
        <f t="shared" si="38"/>
        <v>0</v>
      </c>
      <c r="O66" s="93">
        <f t="shared" si="38"/>
        <v>0</v>
      </c>
      <c r="P66" s="93">
        <f t="shared" si="38"/>
        <v>0</v>
      </c>
      <c r="Q66" s="93">
        <f t="shared" si="38"/>
        <v>0</v>
      </c>
      <c r="R66" s="93">
        <f t="shared" si="38"/>
        <v>0</v>
      </c>
      <c r="S66" s="93">
        <f t="shared" si="38"/>
        <v>0</v>
      </c>
      <c r="T66" s="93">
        <f t="shared" si="38"/>
        <v>0</v>
      </c>
      <c r="U66" s="93">
        <f t="shared" si="38"/>
        <v>0</v>
      </c>
      <c r="V66" s="178"/>
      <c r="W66" s="229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</row>
    <row r="67" spans="1:41" ht="19.5" customHeight="1" x14ac:dyDescent="0.2">
      <c r="A67" s="213"/>
      <c r="B67" s="214"/>
      <c r="C67" s="69" t="s">
        <v>400</v>
      </c>
      <c r="D67" s="93">
        <f>D72+D77</f>
        <v>0</v>
      </c>
      <c r="E67" s="93">
        <f t="shared" ref="E67:U67" si="39">E72+E77</f>
        <v>0</v>
      </c>
      <c r="F67" s="93">
        <f t="shared" si="39"/>
        <v>0</v>
      </c>
      <c r="G67" s="93">
        <f t="shared" si="39"/>
        <v>0</v>
      </c>
      <c r="H67" s="93">
        <f t="shared" si="39"/>
        <v>0</v>
      </c>
      <c r="I67" s="93">
        <f t="shared" si="39"/>
        <v>0</v>
      </c>
      <c r="J67" s="93">
        <f t="shared" si="39"/>
        <v>0</v>
      </c>
      <c r="K67" s="93">
        <f t="shared" si="39"/>
        <v>0</v>
      </c>
      <c r="L67" s="93">
        <f t="shared" si="39"/>
        <v>0</v>
      </c>
      <c r="M67" s="93">
        <f t="shared" si="39"/>
        <v>0</v>
      </c>
      <c r="N67" s="93">
        <f t="shared" si="39"/>
        <v>0</v>
      </c>
      <c r="O67" s="93">
        <f t="shared" si="39"/>
        <v>0</v>
      </c>
      <c r="P67" s="93">
        <f t="shared" si="39"/>
        <v>0</v>
      </c>
      <c r="Q67" s="93">
        <f t="shared" si="39"/>
        <v>0</v>
      </c>
      <c r="R67" s="93">
        <f t="shared" si="39"/>
        <v>0</v>
      </c>
      <c r="S67" s="93">
        <f t="shared" si="39"/>
        <v>0</v>
      </c>
      <c r="T67" s="93">
        <f t="shared" si="39"/>
        <v>0</v>
      </c>
      <c r="U67" s="93">
        <f t="shared" si="39"/>
        <v>0</v>
      </c>
      <c r="V67" s="178"/>
      <c r="W67" s="191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</row>
    <row r="68" spans="1:41" ht="19.5" customHeight="1" x14ac:dyDescent="0.2">
      <c r="A68" s="209" t="s">
        <v>303</v>
      </c>
      <c r="B68" s="210"/>
      <c r="C68" s="67" t="s">
        <v>271</v>
      </c>
      <c r="D68" s="93">
        <f>D69+D70+D71+D72</f>
        <v>14402500</v>
      </c>
      <c r="E68" s="95">
        <f>E69+E70+E71+E72</f>
        <v>0</v>
      </c>
      <c r="F68" s="93">
        <f t="shared" ref="F68:U68" si="40">F69+F70+F71+F72</f>
        <v>0</v>
      </c>
      <c r="G68" s="93">
        <f t="shared" si="40"/>
        <v>0</v>
      </c>
      <c r="H68" s="93">
        <f t="shared" si="40"/>
        <v>3767500</v>
      </c>
      <c r="I68" s="93">
        <f t="shared" si="40"/>
        <v>3562500</v>
      </c>
      <c r="J68" s="93">
        <f t="shared" si="40"/>
        <v>3585000</v>
      </c>
      <c r="K68" s="93">
        <f t="shared" si="40"/>
        <v>3487500</v>
      </c>
      <c r="L68" s="93">
        <f t="shared" si="40"/>
        <v>0</v>
      </c>
      <c r="M68" s="93">
        <f t="shared" si="40"/>
        <v>0</v>
      </c>
      <c r="N68" s="93">
        <f t="shared" si="40"/>
        <v>0</v>
      </c>
      <c r="O68" s="93">
        <f t="shared" si="40"/>
        <v>0</v>
      </c>
      <c r="P68" s="93">
        <f t="shared" si="40"/>
        <v>0</v>
      </c>
      <c r="Q68" s="93">
        <f t="shared" si="40"/>
        <v>0</v>
      </c>
      <c r="R68" s="93">
        <f t="shared" si="40"/>
        <v>0</v>
      </c>
      <c r="S68" s="93">
        <f t="shared" si="40"/>
        <v>0</v>
      </c>
      <c r="T68" s="93">
        <f t="shared" si="40"/>
        <v>0</v>
      </c>
      <c r="U68" s="93">
        <f t="shared" si="40"/>
        <v>0</v>
      </c>
      <c r="V68" s="178" t="s">
        <v>314</v>
      </c>
      <c r="W68" s="201" t="s">
        <v>306</v>
      </c>
      <c r="X68" s="230"/>
      <c r="Y68" s="167"/>
      <c r="Z68" s="167"/>
      <c r="AA68" s="167">
        <f>24+3+3</f>
        <v>30</v>
      </c>
      <c r="AB68" s="167">
        <f>22+2+3</f>
        <v>27</v>
      </c>
      <c r="AC68" s="167">
        <f>25+3+3</f>
        <v>31</v>
      </c>
      <c r="AD68" s="167">
        <f>4+23</f>
        <v>27</v>
      </c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f>SUM(X68:AN69)</f>
        <v>115</v>
      </c>
    </row>
    <row r="69" spans="1:41" ht="31.5" customHeight="1" x14ac:dyDescent="0.2">
      <c r="A69" s="211"/>
      <c r="B69" s="212"/>
      <c r="C69" s="69" t="s">
        <v>301</v>
      </c>
      <c r="D69" s="93">
        <f>E69+F69+G69+H69+I69+J69+K69</f>
        <v>0</v>
      </c>
      <c r="E69" s="93">
        <v>0</v>
      </c>
      <c r="F69" s="93">
        <v>0</v>
      </c>
      <c r="G69" s="93">
        <v>0</v>
      </c>
      <c r="H69" s="93">
        <v>0</v>
      </c>
      <c r="I69" s="93">
        <v>0</v>
      </c>
      <c r="J69" s="93">
        <v>0</v>
      </c>
      <c r="K69" s="93">
        <v>0</v>
      </c>
      <c r="L69" s="93">
        <v>0</v>
      </c>
      <c r="M69" s="93">
        <v>0</v>
      </c>
      <c r="N69" s="93">
        <v>0</v>
      </c>
      <c r="O69" s="93">
        <v>0</v>
      </c>
      <c r="P69" s="93">
        <v>0</v>
      </c>
      <c r="Q69" s="93">
        <v>0</v>
      </c>
      <c r="R69" s="93">
        <v>0</v>
      </c>
      <c r="S69" s="93">
        <v>0</v>
      </c>
      <c r="T69" s="93">
        <v>0</v>
      </c>
      <c r="U69" s="93">
        <v>0</v>
      </c>
      <c r="V69" s="178"/>
      <c r="W69" s="201"/>
      <c r="X69" s="230"/>
      <c r="Y69" s="167"/>
      <c r="Z69" s="167"/>
      <c r="AA69" s="167"/>
      <c r="AB69" s="167"/>
      <c r="AC69" s="167"/>
      <c r="AD69" s="167"/>
      <c r="AE69" s="189"/>
      <c r="AF69" s="189"/>
      <c r="AG69" s="189"/>
      <c r="AH69" s="189"/>
      <c r="AI69" s="189"/>
      <c r="AJ69" s="189"/>
      <c r="AK69" s="189"/>
      <c r="AL69" s="189"/>
      <c r="AM69" s="189"/>
      <c r="AN69" s="189"/>
      <c r="AO69" s="180"/>
    </row>
    <row r="70" spans="1:41" ht="19.5" customHeight="1" x14ac:dyDescent="0.2">
      <c r="A70" s="211"/>
      <c r="B70" s="212"/>
      <c r="C70" s="69" t="s">
        <v>273</v>
      </c>
      <c r="D70" s="93">
        <f>E70+F70+G70+H70+I70+J70+K70</f>
        <v>0</v>
      </c>
      <c r="E70" s="95">
        <v>0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  <c r="K70" s="93">
        <v>0</v>
      </c>
      <c r="L70" s="93">
        <v>0</v>
      </c>
      <c r="M70" s="93">
        <v>0</v>
      </c>
      <c r="N70" s="93">
        <v>0</v>
      </c>
      <c r="O70" s="93">
        <v>0</v>
      </c>
      <c r="P70" s="93">
        <v>0</v>
      </c>
      <c r="Q70" s="93">
        <v>0</v>
      </c>
      <c r="R70" s="93">
        <v>0</v>
      </c>
      <c r="S70" s="93">
        <v>0</v>
      </c>
      <c r="T70" s="93">
        <v>0</v>
      </c>
      <c r="U70" s="93">
        <v>0</v>
      </c>
      <c r="V70" s="178"/>
      <c r="W70" s="252" t="s">
        <v>309</v>
      </c>
      <c r="X70" s="167"/>
      <c r="Y70" s="167"/>
      <c r="Z70" s="167"/>
      <c r="AA70" s="167">
        <v>1</v>
      </c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>
        <f>SUM(X70:AN72)</f>
        <v>1</v>
      </c>
    </row>
    <row r="71" spans="1:41" ht="19.5" customHeight="1" x14ac:dyDescent="0.2">
      <c r="A71" s="211"/>
      <c r="B71" s="212"/>
      <c r="C71" s="69" t="s">
        <v>368</v>
      </c>
      <c r="D71" s="93">
        <f>E71+F71+G71+H71+I71+J71+K71+L71+M71+N71+O71+P71+Q71+R71+S71+T71+U71</f>
        <v>14402500</v>
      </c>
      <c r="E71" s="93">
        <v>0</v>
      </c>
      <c r="F71" s="93">
        <v>0</v>
      </c>
      <c r="G71" s="93">
        <v>0</v>
      </c>
      <c r="H71" s="93">
        <f>3000000+250000+292500+225000</f>
        <v>3767500</v>
      </c>
      <c r="I71" s="93">
        <f>2962500+330000+270000</f>
        <v>3562500</v>
      </c>
      <c r="J71" s="93">
        <f>3082500+345000+157500</f>
        <v>3585000</v>
      </c>
      <c r="K71" s="93">
        <f>450000+3037500</f>
        <v>3487500</v>
      </c>
      <c r="L71" s="93">
        <v>0</v>
      </c>
      <c r="M71" s="93">
        <v>0</v>
      </c>
      <c r="N71" s="93">
        <v>0</v>
      </c>
      <c r="O71" s="93">
        <v>0</v>
      </c>
      <c r="P71" s="93">
        <v>0</v>
      </c>
      <c r="Q71" s="93">
        <v>0</v>
      </c>
      <c r="R71" s="93">
        <v>0</v>
      </c>
      <c r="S71" s="93">
        <v>0</v>
      </c>
      <c r="T71" s="93">
        <v>0</v>
      </c>
      <c r="U71" s="93">
        <v>0</v>
      </c>
      <c r="V71" s="178"/>
      <c r="W71" s="252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7"/>
    </row>
    <row r="72" spans="1:41" ht="19.5" customHeight="1" x14ac:dyDescent="0.2">
      <c r="A72" s="213"/>
      <c r="B72" s="214"/>
      <c r="C72" s="69" t="s">
        <v>400</v>
      </c>
      <c r="D72" s="93">
        <f>E72+F72+G72+H72+I72+J72+K72</f>
        <v>0</v>
      </c>
      <c r="E72" s="93">
        <v>0</v>
      </c>
      <c r="F72" s="93">
        <v>0</v>
      </c>
      <c r="G72" s="93">
        <v>0</v>
      </c>
      <c r="H72" s="93">
        <v>0</v>
      </c>
      <c r="I72" s="93">
        <v>0</v>
      </c>
      <c r="J72" s="93">
        <v>0</v>
      </c>
      <c r="K72" s="93">
        <v>0</v>
      </c>
      <c r="L72" s="93">
        <v>0</v>
      </c>
      <c r="M72" s="93">
        <v>0</v>
      </c>
      <c r="N72" s="93">
        <v>0</v>
      </c>
      <c r="O72" s="93">
        <v>0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  <c r="U72" s="93">
        <v>0</v>
      </c>
      <c r="V72" s="178"/>
      <c r="W72" s="252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7"/>
    </row>
    <row r="73" spans="1:41" ht="19.5" customHeight="1" x14ac:dyDescent="0.2">
      <c r="A73" s="209" t="s">
        <v>304</v>
      </c>
      <c r="B73" s="210"/>
      <c r="C73" s="67" t="s">
        <v>271</v>
      </c>
      <c r="D73" s="93">
        <f>D74+D75+D76+D77</f>
        <v>4818200</v>
      </c>
      <c r="E73" s="93">
        <f t="shared" ref="E73:J73" si="41">E74+E75+E76+E77</f>
        <v>529300</v>
      </c>
      <c r="F73" s="93">
        <f>F74+F75+F76+F77</f>
        <v>2021980</v>
      </c>
      <c r="G73" s="93">
        <f t="shared" si="41"/>
        <v>1819780</v>
      </c>
      <c r="H73" s="93">
        <f t="shared" si="41"/>
        <v>141540</v>
      </c>
      <c r="I73" s="93">
        <f t="shared" si="41"/>
        <v>305600</v>
      </c>
      <c r="J73" s="93">
        <f t="shared" si="41"/>
        <v>0</v>
      </c>
      <c r="K73" s="93">
        <f>K74+K75+K76+K77</f>
        <v>0</v>
      </c>
      <c r="L73" s="93">
        <f t="shared" ref="L73:U73" si="42">L74+L75+L76+L77</f>
        <v>0</v>
      </c>
      <c r="M73" s="93">
        <f t="shared" si="42"/>
        <v>0</v>
      </c>
      <c r="N73" s="93">
        <f t="shared" si="42"/>
        <v>0</v>
      </c>
      <c r="O73" s="93">
        <f t="shared" si="42"/>
        <v>0</v>
      </c>
      <c r="P73" s="93">
        <f t="shared" si="42"/>
        <v>0</v>
      </c>
      <c r="Q73" s="93">
        <f t="shared" si="42"/>
        <v>0</v>
      </c>
      <c r="R73" s="93">
        <f t="shared" si="42"/>
        <v>0</v>
      </c>
      <c r="S73" s="93">
        <f t="shared" si="42"/>
        <v>0</v>
      </c>
      <c r="T73" s="93">
        <f t="shared" si="42"/>
        <v>0</v>
      </c>
      <c r="U73" s="93">
        <f t="shared" si="42"/>
        <v>0</v>
      </c>
      <c r="V73" s="178" t="s">
        <v>278</v>
      </c>
      <c r="W73" s="190" t="s">
        <v>299</v>
      </c>
      <c r="X73" s="167">
        <v>2</v>
      </c>
      <c r="Y73" s="167">
        <v>2</v>
      </c>
      <c r="Z73" s="167">
        <v>6</v>
      </c>
      <c r="AA73" s="167">
        <v>1</v>
      </c>
      <c r="AB73" s="167">
        <v>4</v>
      </c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7">
        <f>SUM(X73:AN77)</f>
        <v>15</v>
      </c>
    </row>
    <row r="74" spans="1:41" ht="30" customHeight="1" x14ac:dyDescent="0.2">
      <c r="A74" s="211"/>
      <c r="B74" s="212"/>
      <c r="C74" s="69" t="s">
        <v>301</v>
      </c>
      <c r="D74" s="93">
        <f>E74+F74+G74+H74+I74+J74+K74</f>
        <v>0</v>
      </c>
      <c r="E74" s="93">
        <v>0</v>
      </c>
      <c r="F74" s="93">
        <v>0</v>
      </c>
      <c r="G74" s="93">
        <v>0</v>
      </c>
      <c r="H74" s="93">
        <v>0</v>
      </c>
      <c r="I74" s="93">
        <v>0</v>
      </c>
      <c r="J74" s="93">
        <v>0</v>
      </c>
      <c r="K74" s="93">
        <v>0</v>
      </c>
      <c r="L74" s="93">
        <v>0</v>
      </c>
      <c r="M74" s="93">
        <v>0</v>
      </c>
      <c r="N74" s="93">
        <v>0</v>
      </c>
      <c r="O74" s="93">
        <v>0</v>
      </c>
      <c r="P74" s="93">
        <v>0</v>
      </c>
      <c r="Q74" s="93">
        <v>0</v>
      </c>
      <c r="R74" s="93">
        <v>0</v>
      </c>
      <c r="S74" s="93">
        <v>0</v>
      </c>
      <c r="T74" s="93">
        <v>0</v>
      </c>
      <c r="U74" s="93">
        <v>0</v>
      </c>
      <c r="V74" s="178"/>
      <c r="W74" s="229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</row>
    <row r="75" spans="1:41" ht="19.5" customHeight="1" x14ac:dyDescent="0.2">
      <c r="A75" s="211"/>
      <c r="B75" s="212"/>
      <c r="C75" s="69" t="s">
        <v>273</v>
      </c>
      <c r="D75" s="93">
        <f>E75+F75+G75+H75+I75+J75+K75</f>
        <v>0</v>
      </c>
      <c r="E75" s="93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178"/>
      <c r="W75" s="229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7"/>
    </row>
    <row r="76" spans="1:41" ht="19.5" customHeight="1" x14ac:dyDescent="0.2">
      <c r="A76" s="211"/>
      <c r="B76" s="212"/>
      <c r="C76" s="69" t="s">
        <v>368</v>
      </c>
      <c r="D76" s="93">
        <f>E76+F76+G76+H76+I76+J76+K76+L76+M76+N76+O76+P76+Q76+R76+S76+T76+U76</f>
        <v>4818200</v>
      </c>
      <c r="E76" s="95">
        <v>529300</v>
      </c>
      <c r="F76" s="94">
        <v>2021980</v>
      </c>
      <c r="G76" s="94">
        <v>1819780</v>
      </c>
      <c r="H76" s="94">
        <v>141540</v>
      </c>
      <c r="I76" s="94">
        <v>305600</v>
      </c>
      <c r="J76" s="93">
        <v>0</v>
      </c>
      <c r="K76" s="93">
        <v>0</v>
      </c>
      <c r="L76" s="93">
        <v>0</v>
      </c>
      <c r="M76" s="93">
        <v>0</v>
      </c>
      <c r="N76" s="93">
        <v>0</v>
      </c>
      <c r="O76" s="93">
        <v>0</v>
      </c>
      <c r="P76" s="93">
        <v>0</v>
      </c>
      <c r="Q76" s="93">
        <v>0</v>
      </c>
      <c r="R76" s="93">
        <v>0</v>
      </c>
      <c r="S76" s="93">
        <v>0</v>
      </c>
      <c r="T76" s="93">
        <v>0</v>
      </c>
      <c r="U76" s="93">
        <v>0</v>
      </c>
      <c r="V76" s="178"/>
      <c r="W76" s="229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7"/>
    </row>
    <row r="77" spans="1:41" ht="19.5" customHeight="1" x14ac:dyDescent="0.2">
      <c r="A77" s="213"/>
      <c r="B77" s="214"/>
      <c r="C77" s="69" t="s">
        <v>400</v>
      </c>
      <c r="D77" s="93">
        <f>E77+F77+G77+H77+I77+J77+K77</f>
        <v>0</v>
      </c>
      <c r="E77" s="93">
        <f>F77+G77+H77+I77+J77+K77+V77</f>
        <v>0</v>
      </c>
      <c r="F77" s="93">
        <f>G77+H77+I77+J77+K77+V77+W77</f>
        <v>0</v>
      </c>
      <c r="G77" s="93">
        <f>H77+I77+J77+K77+V77+W77+X77</f>
        <v>0</v>
      </c>
      <c r="H77" s="93">
        <f>I77+J77+K77+V77+W77+X77+Y77</f>
        <v>0</v>
      </c>
      <c r="I77" s="93">
        <f>J77+K77+V77+W77+X77+Y77+Z77</f>
        <v>0</v>
      </c>
      <c r="J77" s="93">
        <f>K77+V77+W77+X77+Y77+Z77+AA77</f>
        <v>0</v>
      </c>
      <c r="K77" s="93">
        <f>V77+W77+X77+Y77+Z77+AA77+AB77</f>
        <v>0</v>
      </c>
      <c r="L77" s="93">
        <f t="shared" ref="L77:U77" si="43">W77+X77+Y77+Z77+AA77+AB77+AC77</f>
        <v>0</v>
      </c>
      <c r="M77" s="93">
        <f t="shared" si="43"/>
        <v>0</v>
      </c>
      <c r="N77" s="93">
        <f t="shared" si="43"/>
        <v>0</v>
      </c>
      <c r="O77" s="93">
        <f t="shared" si="43"/>
        <v>0</v>
      </c>
      <c r="P77" s="93">
        <f t="shared" si="43"/>
        <v>0</v>
      </c>
      <c r="Q77" s="93">
        <f t="shared" si="43"/>
        <v>0</v>
      </c>
      <c r="R77" s="93">
        <f t="shared" si="43"/>
        <v>0</v>
      </c>
      <c r="S77" s="93">
        <f t="shared" si="43"/>
        <v>0</v>
      </c>
      <c r="T77" s="93">
        <f t="shared" si="43"/>
        <v>0</v>
      </c>
      <c r="U77" s="93">
        <f t="shared" si="43"/>
        <v>0</v>
      </c>
      <c r="V77" s="178"/>
      <c r="W77" s="191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7"/>
    </row>
    <row r="78" spans="1:41" ht="19.5" customHeight="1" x14ac:dyDescent="0.2">
      <c r="A78" s="209" t="s">
        <v>310</v>
      </c>
      <c r="B78" s="210"/>
      <c r="C78" s="67" t="s">
        <v>271</v>
      </c>
      <c r="D78" s="93">
        <f>D79+D80+D81+D82</f>
        <v>2200000</v>
      </c>
      <c r="E78" s="93">
        <f t="shared" ref="E78:J78" si="44">E79+E80+E81+E82</f>
        <v>0</v>
      </c>
      <c r="F78" s="93">
        <f t="shared" si="44"/>
        <v>0</v>
      </c>
      <c r="G78" s="93">
        <f t="shared" si="44"/>
        <v>0</v>
      </c>
      <c r="H78" s="93">
        <f t="shared" si="44"/>
        <v>2200000</v>
      </c>
      <c r="I78" s="93">
        <f t="shared" si="44"/>
        <v>0</v>
      </c>
      <c r="J78" s="93">
        <f t="shared" si="44"/>
        <v>0</v>
      </c>
      <c r="K78" s="93">
        <f>K79+K80+K81+K82</f>
        <v>0</v>
      </c>
      <c r="L78" s="93">
        <f t="shared" ref="L78:U78" si="45">L79+L80+L81+L82</f>
        <v>0</v>
      </c>
      <c r="M78" s="93">
        <f t="shared" si="45"/>
        <v>0</v>
      </c>
      <c r="N78" s="93">
        <f t="shared" si="45"/>
        <v>0</v>
      </c>
      <c r="O78" s="93">
        <f t="shared" si="45"/>
        <v>0</v>
      </c>
      <c r="P78" s="93">
        <f t="shared" si="45"/>
        <v>0</v>
      </c>
      <c r="Q78" s="93">
        <f t="shared" si="45"/>
        <v>0</v>
      </c>
      <c r="R78" s="93">
        <f t="shared" si="45"/>
        <v>0</v>
      </c>
      <c r="S78" s="93">
        <f t="shared" si="45"/>
        <v>0</v>
      </c>
      <c r="T78" s="93">
        <f t="shared" si="45"/>
        <v>0</v>
      </c>
      <c r="U78" s="93">
        <f t="shared" si="45"/>
        <v>0</v>
      </c>
      <c r="V78" s="178" t="s">
        <v>314</v>
      </c>
      <c r="W78" s="190" t="s">
        <v>311</v>
      </c>
      <c r="X78" s="179"/>
      <c r="Y78" s="179"/>
      <c r="Z78" s="179"/>
      <c r="AA78" s="179">
        <v>1</v>
      </c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>
        <f>SUM(X78:AN82)</f>
        <v>1</v>
      </c>
    </row>
    <row r="79" spans="1:41" ht="30.75" customHeight="1" x14ac:dyDescent="0.2">
      <c r="A79" s="211"/>
      <c r="B79" s="212"/>
      <c r="C79" s="69" t="s">
        <v>301</v>
      </c>
      <c r="D79" s="93">
        <f>E79+F79+G79+H79+I79+J79+K79</f>
        <v>0</v>
      </c>
      <c r="E79" s="93">
        <v>0</v>
      </c>
      <c r="F79" s="93">
        <v>0</v>
      </c>
      <c r="G79" s="93">
        <v>0</v>
      </c>
      <c r="H79" s="93">
        <v>0</v>
      </c>
      <c r="I79" s="93">
        <v>0</v>
      </c>
      <c r="J79" s="93">
        <v>0</v>
      </c>
      <c r="K79" s="93">
        <v>0</v>
      </c>
      <c r="L79" s="93">
        <v>0</v>
      </c>
      <c r="M79" s="93">
        <v>0</v>
      </c>
      <c r="N79" s="93">
        <v>0</v>
      </c>
      <c r="O79" s="93">
        <v>0</v>
      </c>
      <c r="P79" s="93">
        <v>0</v>
      </c>
      <c r="Q79" s="93">
        <v>0</v>
      </c>
      <c r="R79" s="93">
        <v>0</v>
      </c>
      <c r="S79" s="93">
        <v>0</v>
      </c>
      <c r="T79" s="93">
        <v>0</v>
      </c>
      <c r="U79" s="93">
        <v>0</v>
      </c>
      <c r="V79" s="178"/>
      <c r="W79" s="266"/>
      <c r="X79" s="180"/>
      <c r="Y79" s="180"/>
      <c r="Z79" s="180"/>
      <c r="AA79" s="180"/>
      <c r="AB79" s="180"/>
      <c r="AC79" s="180"/>
      <c r="AD79" s="180"/>
      <c r="AE79" s="180"/>
      <c r="AF79" s="180"/>
      <c r="AG79" s="180"/>
      <c r="AH79" s="180"/>
      <c r="AI79" s="180"/>
      <c r="AJ79" s="180"/>
      <c r="AK79" s="180"/>
      <c r="AL79" s="180"/>
      <c r="AM79" s="180"/>
      <c r="AN79" s="180"/>
      <c r="AO79" s="180"/>
    </row>
    <row r="80" spans="1:41" ht="19.5" customHeight="1" x14ac:dyDescent="0.2">
      <c r="A80" s="211"/>
      <c r="B80" s="212"/>
      <c r="C80" s="69" t="s">
        <v>273</v>
      </c>
      <c r="D80" s="93">
        <f>E80+F80+G80+H80+I80+J80+K80</f>
        <v>0</v>
      </c>
      <c r="E80" s="93">
        <v>0</v>
      </c>
      <c r="F80" s="93">
        <v>0</v>
      </c>
      <c r="G80" s="93">
        <v>0</v>
      </c>
      <c r="H80" s="93">
        <v>0</v>
      </c>
      <c r="I80" s="93">
        <v>0</v>
      </c>
      <c r="J80" s="93">
        <v>0</v>
      </c>
      <c r="K80" s="93">
        <v>0</v>
      </c>
      <c r="L80" s="93">
        <v>0</v>
      </c>
      <c r="M80" s="93">
        <v>0</v>
      </c>
      <c r="N80" s="93">
        <v>0</v>
      </c>
      <c r="O80" s="93">
        <v>0</v>
      </c>
      <c r="P80" s="93">
        <v>0</v>
      </c>
      <c r="Q80" s="93">
        <v>0</v>
      </c>
      <c r="R80" s="93">
        <v>0</v>
      </c>
      <c r="S80" s="93">
        <v>0</v>
      </c>
      <c r="T80" s="93">
        <v>0</v>
      </c>
      <c r="U80" s="93">
        <v>0</v>
      </c>
      <c r="V80" s="178"/>
      <c r="W80" s="266"/>
      <c r="X80" s="180"/>
      <c r="Y80" s="180"/>
      <c r="Z80" s="180"/>
      <c r="AA80" s="180"/>
      <c r="AB80" s="180"/>
      <c r="AC80" s="180"/>
      <c r="AD80" s="180"/>
      <c r="AE80" s="180"/>
      <c r="AF80" s="180"/>
      <c r="AG80" s="180"/>
      <c r="AH80" s="180"/>
      <c r="AI80" s="180"/>
      <c r="AJ80" s="180"/>
      <c r="AK80" s="180"/>
      <c r="AL80" s="180"/>
      <c r="AM80" s="180"/>
      <c r="AN80" s="180"/>
      <c r="AO80" s="180"/>
    </row>
    <row r="81" spans="1:41" ht="19.5" customHeight="1" x14ac:dyDescent="0.2">
      <c r="A81" s="211"/>
      <c r="B81" s="212"/>
      <c r="C81" s="69" t="s">
        <v>368</v>
      </c>
      <c r="D81" s="93">
        <f>E81+F81+G81+H81+I81+J81+K81+L81+M81+N81+O81+P81+Q81+R81+S81+T81+U81</f>
        <v>2200000</v>
      </c>
      <c r="E81" s="93">
        <v>0</v>
      </c>
      <c r="F81" s="93">
        <v>0</v>
      </c>
      <c r="G81" s="93">
        <v>0</v>
      </c>
      <c r="H81" s="93">
        <v>2200000</v>
      </c>
      <c r="I81" s="93">
        <v>0</v>
      </c>
      <c r="J81" s="93">
        <v>0</v>
      </c>
      <c r="K81" s="93">
        <v>0</v>
      </c>
      <c r="L81" s="93">
        <v>0</v>
      </c>
      <c r="M81" s="93">
        <v>0</v>
      </c>
      <c r="N81" s="93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178"/>
      <c r="W81" s="266"/>
      <c r="X81" s="180"/>
      <c r="Y81" s="180"/>
      <c r="Z81" s="180"/>
      <c r="AA81" s="180"/>
      <c r="AB81" s="180"/>
      <c r="AC81" s="180"/>
      <c r="AD81" s="180"/>
      <c r="AE81" s="180"/>
      <c r="AF81" s="180"/>
      <c r="AG81" s="180"/>
      <c r="AH81" s="180"/>
      <c r="AI81" s="180"/>
      <c r="AJ81" s="180"/>
      <c r="AK81" s="180"/>
      <c r="AL81" s="180"/>
      <c r="AM81" s="180"/>
      <c r="AN81" s="180"/>
      <c r="AO81" s="180"/>
    </row>
    <row r="82" spans="1:41" ht="19.5" customHeight="1" x14ac:dyDescent="0.2">
      <c r="A82" s="213"/>
      <c r="B82" s="214"/>
      <c r="C82" s="69" t="s">
        <v>400</v>
      </c>
      <c r="D82" s="93">
        <f>E82+F82+G82+H82+I82+J82+K82</f>
        <v>0</v>
      </c>
      <c r="E82" s="93">
        <v>0</v>
      </c>
      <c r="F82" s="93">
        <v>0</v>
      </c>
      <c r="G82" s="93">
        <v>0</v>
      </c>
      <c r="H82" s="93">
        <v>0</v>
      </c>
      <c r="I82" s="93">
        <v>0</v>
      </c>
      <c r="J82" s="93">
        <v>0</v>
      </c>
      <c r="K82" s="93">
        <v>0</v>
      </c>
      <c r="L82" s="93">
        <v>0</v>
      </c>
      <c r="M82" s="93">
        <v>0</v>
      </c>
      <c r="N82" s="93">
        <v>0</v>
      </c>
      <c r="O82" s="93">
        <v>0</v>
      </c>
      <c r="P82" s="93">
        <v>0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178"/>
      <c r="W82" s="267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</row>
    <row r="83" spans="1:41" ht="19.5" customHeight="1" x14ac:dyDescent="0.2">
      <c r="A83" s="209" t="s">
        <v>281</v>
      </c>
      <c r="B83" s="210"/>
      <c r="C83" s="179" t="s">
        <v>23</v>
      </c>
      <c r="D83" s="179" t="s">
        <v>23</v>
      </c>
      <c r="E83" s="179" t="s">
        <v>23</v>
      </c>
      <c r="F83" s="179" t="s">
        <v>23</v>
      </c>
      <c r="G83" s="179" t="s">
        <v>23</v>
      </c>
      <c r="H83" s="179" t="s">
        <v>23</v>
      </c>
      <c r="I83" s="179" t="s">
        <v>23</v>
      </c>
      <c r="J83" s="179" t="s">
        <v>23</v>
      </c>
      <c r="K83" s="179" t="s">
        <v>23</v>
      </c>
      <c r="L83" s="179" t="s">
        <v>23</v>
      </c>
      <c r="M83" s="179" t="s">
        <v>23</v>
      </c>
      <c r="N83" s="179" t="s">
        <v>23</v>
      </c>
      <c r="O83" s="179" t="s">
        <v>23</v>
      </c>
      <c r="P83" s="179" t="s">
        <v>23</v>
      </c>
      <c r="Q83" s="179" t="s">
        <v>23</v>
      </c>
      <c r="R83" s="179" t="s">
        <v>23</v>
      </c>
      <c r="S83" s="179" t="s">
        <v>23</v>
      </c>
      <c r="T83" s="179" t="s">
        <v>23</v>
      </c>
      <c r="U83" s="179" t="s">
        <v>23</v>
      </c>
      <c r="V83" s="231" t="s">
        <v>316</v>
      </c>
      <c r="W83" s="190" t="s">
        <v>312</v>
      </c>
      <c r="X83" s="179"/>
      <c r="Y83" s="179"/>
      <c r="Z83" s="186">
        <v>1</v>
      </c>
      <c r="AA83" s="186"/>
      <c r="AB83" s="186">
        <v>1</v>
      </c>
      <c r="AC83" s="186">
        <v>1</v>
      </c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>
        <f>SUM(X83:AN87)</f>
        <v>3</v>
      </c>
    </row>
    <row r="84" spans="1:41" ht="19.5" customHeight="1" x14ac:dyDescent="0.2">
      <c r="A84" s="211"/>
      <c r="B84" s="212"/>
      <c r="C84" s="180"/>
      <c r="D84" s="180"/>
      <c r="E84" s="180"/>
      <c r="F84" s="180"/>
      <c r="G84" s="180"/>
      <c r="H84" s="180"/>
      <c r="I84" s="180"/>
      <c r="J84" s="180"/>
      <c r="K84" s="180"/>
      <c r="L84" s="180"/>
      <c r="M84" s="180"/>
      <c r="N84" s="180"/>
      <c r="O84" s="180"/>
      <c r="P84" s="180"/>
      <c r="Q84" s="180"/>
      <c r="R84" s="180"/>
      <c r="S84" s="180"/>
      <c r="T84" s="180"/>
      <c r="U84" s="180"/>
      <c r="V84" s="232"/>
      <c r="W84" s="266"/>
      <c r="X84" s="180"/>
      <c r="Y84" s="180"/>
      <c r="Z84" s="187"/>
      <c r="AA84" s="187"/>
      <c r="AB84" s="187"/>
      <c r="AC84" s="187"/>
      <c r="AD84" s="180"/>
      <c r="AE84" s="180"/>
      <c r="AF84" s="180"/>
      <c r="AG84" s="180"/>
      <c r="AH84" s="180"/>
      <c r="AI84" s="180"/>
      <c r="AJ84" s="180"/>
      <c r="AK84" s="180"/>
      <c r="AL84" s="180"/>
      <c r="AM84" s="180"/>
      <c r="AN84" s="180"/>
      <c r="AO84" s="180"/>
    </row>
    <row r="85" spans="1:41" ht="19.5" customHeight="1" x14ac:dyDescent="0.2">
      <c r="A85" s="211"/>
      <c r="B85" s="212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232"/>
      <c r="W85" s="266"/>
      <c r="X85" s="180"/>
      <c r="Y85" s="180"/>
      <c r="Z85" s="187"/>
      <c r="AA85" s="187"/>
      <c r="AB85" s="187"/>
      <c r="AC85" s="187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0"/>
    </row>
    <row r="86" spans="1:41" ht="19.5" customHeight="1" x14ac:dyDescent="0.2">
      <c r="A86" s="211"/>
      <c r="B86" s="212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232"/>
      <c r="W86" s="266"/>
      <c r="X86" s="180"/>
      <c r="Y86" s="180"/>
      <c r="Z86" s="187"/>
      <c r="AA86" s="187"/>
      <c r="AB86" s="187"/>
      <c r="AC86" s="187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</row>
    <row r="87" spans="1:41" ht="19.5" customHeight="1" x14ac:dyDescent="0.2">
      <c r="A87" s="213"/>
      <c r="B87" s="214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233"/>
      <c r="W87" s="267"/>
      <c r="X87" s="189"/>
      <c r="Y87" s="189"/>
      <c r="Z87" s="188"/>
      <c r="AA87" s="188"/>
      <c r="AB87" s="188"/>
      <c r="AC87" s="188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</row>
    <row r="88" spans="1:41" ht="19.5" customHeight="1" x14ac:dyDescent="0.2">
      <c r="A88" s="192" t="s">
        <v>274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193"/>
      <c r="U88" s="193"/>
      <c r="V88" s="193"/>
      <c r="W88" s="193"/>
      <c r="X88" s="193"/>
      <c r="Y88" s="193"/>
      <c r="Z88" s="193"/>
      <c r="AA88" s="193"/>
      <c r="AB88" s="193"/>
      <c r="AC88" s="193"/>
      <c r="AD88" s="194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79"/>
    </row>
    <row r="89" spans="1:41" ht="19.5" customHeight="1" x14ac:dyDescent="0.2">
      <c r="A89" s="209" t="s">
        <v>282</v>
      </c>
      <c r="B89" s="210"/>
      <c r="C89" s="179" t="s">
        <v>23</v>
      </c>
      <c r="D89" s="179" t="s">
        <v>23</v>
      </c>
      <c r="E89" s="179" t="s">
        <v>23</v>
      </c>
      <c r="F89" s="179" t="s">
        <v>23</v>
      </c>
      <c r="G89" s="179" t="s">
        <v>23</v>
      </c>
      <c r="H89" s="179" t="s">
        <v>23</v>
      </c>
      <c r="I89" s="179" t="s">
        <v>23</v>
      </c>
      <c r="J89" s="179" t="s">
        <v>23</v>
      </c>
      <c r="K89" s="179" t="s">
        <v>23</v>
      </c>
      <c r="L89" s="179" t="s">
        <v>23</v>
      </c>
      <c r="M89" s="179" t="s">
        <v>23</v>
      </c>
      <c r="N89" s="179" t="s">
        <v>23</v>
      </c>
      <c r="O89" s="179" t="s">
        <v>23</v>
      </c>
      <c r="P89" s="179" t="s">
        <v>23</v>
      </c>
      <c r="Q89" s="179" t="s">
        <v>23</v>
      </c>
      <c r="R89" s="179" t="s">
        <v>23</v>
      </c>
      <c r="S89" s="179" t="s">
        <v>23</v>
      </c>
      <c r="T89" s="179" t="s">
        <v>23</v>
      </c>
      <c r="U89" s="179" t="s">
        <v>23</v>
      </c>
      <c r="V89" s="178" t="s">
        <v>316</v>
      </c>
      <c r="W89" s="252" t="s">
        <v>345</v>
      </c>
      <c r="X89" s="178">
        <v>3</v>
      </c>
      <c r="Y89" s="178">
        <v>3</v>
      </c>
      <c r="Z89" s="178">
        <v>3</v>
      </c>
      <c r="AA89" s="178">
        <v>3</v>
      </c>
      <c r="AB89" s="178">
        <v>3</v>
      </c>
      <c r="AC89" s="178">
        <v>3</v>
      </c>
      <c r="AD89" s="178">
        <v>3</v>
      </c>
      <c r="AE89" s="231">
        <v>3</v>
      </c>
      <c r="AF89" s="231">
        <v>3</v>
      </c>
      <c r="AG89" s="231">
        <v>3</v>
      </c>
      <c r="AH89" s="231">
        <v>3</v>
      </c>
      <c r="AI89" s="231">
        <v>3</v>
      </c>
      <c r="AJ89" s="231">
        <v>3</v>
      </c>
      <c r="AK89" s="231">
        <v>3</v>
      </c>
      <c r="AL89" s="231">
        <v>3</v>
      </c>
      <c r="AM89" s="231">
        <v>3</v>
      </c>
      <c r="AN89" s="231">
        <v>3</v>
      </c>
      <c r="AO89" s="178">
        <f>SUM(X89:AN91)</f>
        <v>51</v>
      </c>
    </row>
    <row r="90" spans="1:41" ht="19.5" customHeight="1" x14ac:dyDescent="0.2">
      <c r="A90" s="211"/>
      <c r="B90" s="212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78"/>
      <c r="W90" s="268"/>
      <c r="X90" s="178"/>
      <c r="Y90" s="178"/>
      <c r="Z90" s="178"/>
      <c r="AA90" s="178"/>
      <c r="AB90" s="178"/>
      <c r="AC90" s="178"/>
      <c r="AD90" s="178"/>
      <c r="AE90" s="232"/>
      <c r="AF90" s="232"/>
      <c r="AG90" s="232"/>
      <c r="AH90" s="232"/>
      <c r="AI90" s="232"/>
      <c r="AJ90" s="232"/>
      <c r="AK90" s="232"/>
      <c r="AL90" s="232"/>
      <c r="AM90" s="232"/>
      <c r="AN90" s="232"/>
      <c r="AO90" s="178"/>
    </row>
    <row r="91" spans="1:41" ht="19.5" customHeight="1" x14ac:dyDescent="0.2">
      <c r="A91" s="211"/>
      <c r="B91" s="212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78"/>
      <c r="W91" s="268"/>
      <c r="X91" s="178"/>
      <c r="Y91" s="178"/>
      <c r="Z91" s="178"/>
      <c r="AA91" s="178"/>
      <c r="AB91" s="178"/>
      <c r="AC91" s="178"/>
      <c r="AD91" s="178"/>
      <c r="AE91" s="233"/>
      <c r="AF91" s="233"/>
      <c r="AG91" s="233"/>
      <c r="AH91" s="233"/>
      <c r="AI91" s="233"/>
      <c r="AJ91" s="233"/>
      <c r="AK91" s="233"/>
      <c r="AL91" s="233"/>
      <c r="AM91" s="233"/>
      <c r="AN91" s="233"/>
      <c r="AO91" s="178"/>
    </row>
    <row r="92" spans="1:41" ht="32.25" customHeight="1" x14ac:dyDescent="0.2">
      <c r="A92" s="213"/>
      <c r="B92" s="214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78"/>
      <c r="W92" s="71" t="s">
        <v>364</v>
      </c>
      <c r="X92" s="66">
        <f>31+108</f>
        <v>139</v>
      </c>
      <c r="Y92" s="66">
        <f>31+109</f>
        <v>140</v>
      </c>
      <c r="Z92" s="66">
        <f>31+111</f>
        <v>142</v>
      </c>
      <c r="AA92" s="66">
        <f>31+113</f>
        <v>144</v>
      </c>
      <c r="AB92" s="66">
        <f t="shared" ref="AB92:AO92" si="46">31+115</f>
        <v>146</v>
      </c>
      <c r="AC92" s="66">
        <f t="shared" si="46"/>
        <v>146</v>
      </c>
      <c r="AD92" s="66">
        <f t="shared" si="46"/>
        <v>146</v>
      </c>
      <c r="AE92" s="66">
        <f t="shared" si="46"/>
        <v>146</v>
      </c>
      <c r="AF92" s="66">
        <f t="shared" si="46"/>
        <v>146</v>
      </c>
      <c r="AG92" s="66">
        <f t="shared" si="46"/>
        <v>146</v>
      </c>
      <c r="AH92" s="66">
        <f t="shared" si="46"/>
        <v>146</v>
      </c>
      <c r="AI92" s="66">
        <f t="shared" si="46"/>
        <v>146</v>
      </c>
      <c r="AJ92" s="66">
        <f t="shared" si="46"/>
        <v>146</v>
      </c>
      <c r="AK92" s="66">
        <f t="shared" si="46"/>
        <v>146</v>
      </c>
      <c r="AL92" s="66">
        <f t="shared" si="46"/>
        <v>146</v>
      </c>
      <c r="AM92" s="66">
        <f t="shared" si="46"/>
        <v>146</v>
      </c>
      <c r="AN92" s="66">
        <f t="shared" si="46"/>
        <v>146</v>
      </c>
      <c r="AO92" s="66">
        <f t="shared" si="46"/>
        <v>146</v>
      </c>
    </row>
    <row r="93" spans="1:41" ht="66" customHeight="1" x14ac:dyDescent="0.2">
      <c r="A93" s="195" t="s">
        <v>372</v>
      </c>
      <c r="B93" s="196"/>
      <c r="C93" s="90" t="s">
        <v>23</v>
      </c>
      <c r="D93" s="90" t="s">
        <v>23</v>
      </c>
      <c r="E93" s="90" t="s">
        <v>23</v>
      </c>
      <c r="F93" s="90" t="s">
        <v>23</v>
      </c>
      <c r="G93" s="90" t="s">
        <v>23</v>
      </c>
      <c r="H93" s="90" t="s">
        <v>23</v>
      </c>
      <c r="I93" s="90" t="s">
        <v>23</v>
      </c>
      <c r="J93" s="90" t="s">
        <v>23</v>
      </c>
      <c r="K93" s="90" t="s">
        <v>23</v>
      </c>
      <c r="L93" s="90" t="s">
        <v>23</v>
      </c>
      <c r="M93" s="90" t="s">
        <v>23</v>
      </c>
      <c r="N93" s="90" t="s">
        <v>23</v>
      </c>
      <c r="O93" s="90" t="s">
        <v>23</v>
      </c>
      <c r="P93" s="90" t="s">
        <v>23</v>
      </c>
      <c r="Q93" s="90" t="s">
        <v>23</v>
      </c>
      <c r="R93" s="90" t="s">
        <v>23</v>
      </c>
      <c r="S93" s="90" t="s">
        <v>23</v>
      </c>
      <c r="T93" s="90" t="s">
        <v>23</v>
      </c>
      <c r="U93" s="90" t="s">
        <v>23</v>
      </c>
      <c r="V93" s="66" t="s">
        <v>373</v>
      </c>
      <c r="W93" s="71" t="s">
        <v>416</v>
      </c>
      <c r="X93" s="66" t="s">
        <v>23</v>
      </c>
      <c r="Y93" s="66">
        <v>100</v>
      </c>
      <c r="Z93" s="66">
        <v>100</v>
      </c>
      <c r="AA93" s="66">
        <v>100</v>
      </c>
      <c r="AB93" s="66">
        <v>100</v>
      </c>
      <c r="AC93" s="66">
        <v>100</v>
      </c>
      <c r="AD93" s="66">
        <v>100</v>
      </c>
      <c r="AE93" s="66">
        <v>100</v>
      </c>
      <c r="AF93" s="66">
        <v>100</v>
      </c>
      <c r="AG93" s="66">
        <v>100</v>
      </c>
      <c r="AH93" s="66">
        <v>100</v>
      </c>
      <c r="AI93" s="66">
        <v>100</v>
      </c>
      <c r="AJ93" s="66">
        <v>100</v>
      </c>
      <c r="AK93" s="66">
        <v>100</v>
      </c>
      <c r="AL93" s="66">
        <v>100</v>
      </c>
      <c r="AM93" s="66">
        <v>100</v>
      </c>
      <c r="AN93" s="66">
        <v>100</v>
      </c>
      <c r="AO93" s="66">
        <v>100</v>
      </c>
    </row>
    <row r="94" spans="1:41" ht="19.5" customHeight="1" x14ac:dyDescent="0.2">
      <c r="A94" s="202" t="s">
        <v>365</v>
      </c>
      <c r="B94" s="203"/>
      <c r="C94" s="85" t="s">
        <v>271</v>
      </c>
      <c r="D94" s="86">
        <f>D96</f>
        <v>437000</v>
      </c>
      <c r="E94" s="86">
        <f>E96</f>
        <v>437000</v>
      </c>
      <c r="F94" s="86">
        <f>F96</f>
        <v>0</v>
      </c>
      <c r="G94" s="86">
        <f t="shared" ref="G94:U94" si="47">G96</f>
        <v>0</v>
      </c>
      <c r="H94" s="86">
        <f>H96</f>
        <v>0</v>
      </c>
      <c r="I94" s="86">
        <f t="shared" si="47"/>
        <v>0</v>
      </c>
      <c r="J94" s="86">
        <f t="shared" si="47"/>
        <v>0</v>
      </c>
      <c r="K94" s="86">
        <f t="shared" si="47"/>
        <v>0</v>
      </c>
      <c r="L94" s="86">
        <f t="shared" si="47"/>
        <v>0</v>
      </c>
      <c r="M94" s="86">
        <f t="shared" si="47"/>
        <v>0</v>
      </c>
      <c r="N94" s="86">
        <f t="shared" si="47"/>
        <v>0</v>
      </c>
      <c r="O94" s="86">
        <f t="shared" si="47"/>
        <v>0</v>
      </c>
      <c r="P94" s="86">
        <f t="shared" si="47"/>
        <v>0</v>
      </c>
      <c r="Q94" s="86">
        <f t="shared" si="47"/>
        <v>0</v>
      </c>
      <c r="R94" s="86">
        <f t="shared" si="47"/>
        <v>0</v>
      </c>
      <c r="S94" s="86">
        <f t="shared" si="47"/>
        <v>0</v>
      </c>
      <c r="T94" s="86">
        <f t="shared" si="47"/>
        <v>0</v>
      </c>
      <c r="U94" s="86">
        <f t="shared" si="47"/>
        <v>0</v>
      </c>
      <c r="V94" s="168" t="s">
        <v>314</v>
      </c>
      <c r="W94" s="168"/>
      <c r="X94" s="281"/>
      <c r="Y94" s="168"/>
      <c r="Z94" s="168"/>
      <c r="AA94" s="168"/>
      <c r="AB94" s="168"/>
      <c r="AC94" s="168"/>
      <c r="AD94" s="168"/>
      <c r="AE94" s="168"/>
      <c r="AF94" s="168"/>
      <c r="AG94" s="168"/>
      <c r="AH94" s="168"/>
      <c r="AI94" s="168"/>
      <c r="AJ94" s="168"/>
      <c r="AK94" s="168"/>
      <c r="AL94" s="168"/>
      <c r="AM94" s="168"/>
      <c r="AN94" s="168"/>
      <c r="AO94" s="281"/>
    </row>
    <row r="95" spans="1:41" ht="30" customHeight="1" x14ac:dyDescent="0.2">
      <c r="A95" s="204"/>
      <c r="B95" s="205"/>
      <c r="C95" s="84" t="s">
        <v>301</v>
      </c>
      <c r="D95" s="86">
        <f>E95</f>
        <v>0</v>
      </c>
      <c r="E95" s="86">
        <v>0</v>
      </c>
      <c r="F95" s="91">
        <f t="shared" ref="F95:K95" si="48">F85+F79+F74+F59+F44+F29+F13</f>
        <v>0</v>
      </c>
      <c r="G95" s="91">
        <f t="shared" si="48"/>
        <v>0</v>
      </c>
      <c r="H95" s="91">
        <f t="shared" si="48"/>
        <v>0</v>
      </c>
      <c r="I95" s="91">
        <f t="shared" si="48"/>
        <v>0</v>
      </c>
      <c r="J95" s="91">
        <f t="shared" si="48"/>
        <v>0</v>
      </c>
      <c r="K95" s="91">
        <f t="shared" si="48"/>
        <v>0</v>
      </c>
      <c r="L95" s="91">
        <f t="shared" ref="L95:U95" si="49">L85+L79+L74+L59+L44+L29+L13</f>
        <v>0</v>
      </c>
      <c r="M95" s="91">
        <f t="shared" si="49"/>
        <v>0</v>
      </c>
      <c r="N95" s="91">
        <f t="shared" si="49"/>
        <v>0</v>
      </c>
      <c r="O95" s="91">
        <f t="shared" si="49"/>
        <v>0</v>
      </c>
      <c r="P95" s="91">
        <f t="shared" si="49"/>
        <v>0</v>
      </c>
      <c r="Q95" s="91">
        <f t="shared" si="49"/>
        <v>0</v>
      </c>
      <c r="R95" s="91">
        <f t="shared" si="49"/>
        <v>0</v>
      </c>
      <c r="S95" s="91">
        <f t="shared" si="49"/>
        <v>0</v>
      </c>
      <c r="T95" s="91">
        <f t="shared" si="49"/>
        <v>0</v>
      </c>
      <c r="U95" s="91">
        <f t="shared" si="49"/>
        <v>0</v>
      </c>
      <c r="V95" s="169"/>
      <c r="W95" s="169"/>
      <c r="X95" s="171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71"/>
    </row>
    <row r="96" spans="1:41" ht="19.5" customHeight="1" x14ac:dyDescent="0.2">
      <c r="A96" s="204"/>
      <c r="B96" s="205"/>
      <c r="C96" s="84" t="s">
        <v>273</v>
      </c>
      <c r="D96" s="86">
        <f>D101+D106</f>
        <v>437000</v>
      </c>
      <c r="E96" s="86">
        <f>E101+E106</f>
        <v>437000</v>
      </c>
      <c r="F96" s="91">
        <v>0</v>
      </c>
      <c r="G96" s="91">
        <v>0</v>
      </c>
      <c r="H96" s="91">
        <v>0</v>
      </c>
      <c r="I96" s="91">
        <f>I86+I80+I75+I60+I45+I30+I14</f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1">
        <v>0</v>
      </c>
      <c r="Q96" s="91">
        <v>0</v>
      </c>
      <c r="R96" s="91">
        <v>0</v>
      </c>
      <c r="S96" s="91">
        <v>0</v>
      </c>
      <c r="T96" s="91">
        <v>0</v>
      </c>
      <c r="U96" s="91">
        <v>0</v>
      </c>
      <c r="V96" s="169"/>
      <c r="W96" s="169"/>
      <c r="X96" s="171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71"/>
    </row>
    <row r="97" spans="1:41" ht="19.5" customHeight="1" x14ac:dyDescent="0.2">
      <c r="A97" s="204"/>
      <c r="B97" s="205"/>
      <c r="C97" s="69" t="s">
        <v>368</v>
      </c>
      <c r="D97" s="86">
        <v>0</v>
      </c>
      <c r="E97" s="86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91">
        <v>0</v>
      </c>
      <c r="Q97" s="91">
        <v>0</v>
      </c>
      <c r="R97" s="91">
        <v>0</v>
      </c>
      <c r="S97" s="91">
        <v>0</v>
      </c>
      <c r="T97" s="91">
        <v>0</v>
      </c>
      <c r="U97" s="91">
        <v>0</v>
      </c>
      <c r="V97" s="169"/>
      <c r="W97" s="169"/>
      <c r="X97" s="171"/>
      <c r="Y97" s="169"/>
      <c r="Z97" s="169"/>
      <c r="AA97" s="169"/>
      <c r="AB97" s="169"/>
      <c r="AC97" s="169"/>
      <c r="AD97" s="169"/>
      <c r="AE97" s="169"/>
      <c r="AF97" s="169"/>
      <c r="AG97" s="169"/>
      <c r="AH97" s="169"/>
      <c r="AI97" s="169"/>
      <c r="AJ97" s="169"/>
      <c r="AK97" s="169"/>
      <c r="AL97" s="169"/>
      <c r="AM97" s="169"/>
      <c r="AN97" s="169"/>
      <c r="AO97" s="171"/>
    </row>
    <row r="98" spans="1:41" ht="19.5" customHeight="1" x14ac:dyDescent="0.2">
      <c r="A98" s="206"/>
      <c r="B98" s="207"/>
      <c r="C98" s="84" t="s">
        <v>400</v>
      </c>
      <c r="D98" s="86">
        <v>0</v>
      </c>
      <c r="E98" s="86">
        <v>0</v>
      </c>
      <c r="F98" s="91">
        <f t="shared" ref="F98:K98" si="50">F88+F82+F77+F62+F47+F32+F16</f>
        <v>0</v>
      </c>
      <c r="G98" s="91">
        <f t="shared" si="50"/>
        <v>0</v>
      </c>
      <c r="H98" s="91">
        <f t="shared" si="50"/>
        <v>0</v>
      </c>
      <c r="I98" s="91">
        <f t="shared" si="50"/>
        <v>0</v>
      </c>
      <c r="J98" s="91">
        <f t="shared" si="50"/>
        <v>0</v>
      </c>
      <c r="K98" s="91">
        <f t="shared" si="50"/>
        <v>0</v>
      </c>
      <c r="L98" s="91">
        <f t="shared" ref="L98:U98" si="51">L88+L82+L77+L62+L47+L32+L16</f>
        <v>0</v>
      </c>
      <c r="M98" s="91">
        <f t="shared" si="51"/>
        <v>0</v>
      </c>
      <c r="N98" s="91">
        <f t="shared" si="51"/>
        <v>0</v>
      </c>
      <c r="O98" s="91">
        <f t="shared" si="51"/>
        <v>0</v>
      </c>
      <c r="P98" s="91">
        <f t="shared" si="51"/>
        <v>0</v>
      </c>
      <c r="Q98" s="91">
        <f t="shared" si="51"/>
        <v>0</v>
      </c>
      <c r="R98" s="91">
        <f t="shared" si="51"/>
        <v>0</v>
      </c>
      <c r="S98" s="91">
        <f t="shared" si="51"/>
        <v>0</v>
      </c>
      <c r="T98" s="91">
        <f t="shared" si="51"/>
        <v>0</v>
      </c>
      <c r="U98" s="91">
        <f t="shared" si="51"/>
        <v>0</v>
      </c>
      <c r="V98" s="169"/>
      <c r="W98" s="170"/>
      <c r="X98" s="282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282"/>
    </row>
    <row r="99" spans="1:41" ht="19.5" customHeight="1" x14ac:dyDescent="0.2">
      <c r="A99" s="283" t="s">
        <v>366</v>
      </c>
      <c r="B99" s="284"/>
      <c r="C99" s="85" t="s">
        <v>271</v>
      </c>
      <c r="D99" s="86">
        <f>SUM(D100:D103)</f>
        <v>87400</v>
      </c>
      <c r="E99" s="86">
        <f t="shared" ref="E99:U99" si="52">SUM(E100:E103)</f>
        <v>87400</v>
      </c>
      <c r="F99" s="86">
        <f t="shared" si="52"/>
        <v>0</v>
      </c>
      <c r="G99" s="86">
        <f t="shared" si="52"/>
        <v>0</v>
      </c>
      <c r="H99" s="86">
        <f t="shared" si="52"/>
        <v>0</v>
      </c>
      <c r="I99" s="86">
        <f t="shared" si="52"/>
        <v>0</v>
      </c>
      <c r="J99" s="86">
        <f t="shared" si="52"/>
        <v>0</v>
      </c>
      <c r="K99" s="86">
        <f t="shared" si="52"/>
        <v>0</v>
      </c>
      <c r="L99" s="86">
        <f t="shared" si="52"/>
        <v>0</v>
      </c>
      <c r="M99" s="86">
        <f t="shared" si="52"/>
        <v>0</v>
      </c>
      <c r="N99" s="86">
        <f t="shared" si="52"/>
        <v>0</v>
      </c>
      <c r="O99" s="86">
        <f t="shared" si="52"/>
        <v>0</v>
      </c>
      <c r="P99" s="86">
        <f t="shared" si="52"/>
        <v>0</v>
      </c>
      <c r="Q99" s="86">
        <f t="shared" si="52"/>
        <v>0</v>
      </c>
      <c r="R99" s="86">
        <f t="shared" si="52"/>
        <v>0</v>
      </c>
      <c r="S99" s="86">
        <f t="shared" si="52"/>
        <v>0</v>
      </c>
      <c r="T99" s="86">
        <f t="shared" si="52"/>
        <v>0</v>
      </c>
      <c r="U99" s="86">
        <f t="shared" si="52"/>
        <v>0</v>
      </c>
      <c r="V99" s="292"/>
      <c r="W99" s="289" t="s">
        <v>351</v>
      </c>
      <c r="X99" s="171" t="s">
        <v>352</v>
      </c>
      <c r="Y99" s="171"/>
      <c r="Z99" s="171"/>
      <c r="AA99" s="171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  <c r="AN99" s="171"/>
      <c r="AO99" s="171" t="s">
        <v>352</v>
      </c>
    </row>
    <row r="100" spans="1:41" ht="31.5" customHeight="1" x14ac:dyDescent="0.2">
      <c r="A100" s="285"/>
      <c r="B100" s="286"/>
      <c r="C100" s="84" t="s">
        <v>301</v>
      </c>
      <c r="D100" s="86">
        <v>0</v>
      </c>
      <c r="E100" s="86">
        <v>0</v>
      </c>
      <c r="F100" s="91">
        <v>0</v>
      </c>
      <c r="G100" s="91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91">
        <v>0</v>
      </c>
      <c r="Q100" s="91">
        <v>0</v>
      </c>
      <c r="R100" s="91">
        <v>0</v>
      </c>
      <c r="S100" s="91">
        <v>0</v>
      </c>
      <c r="T100" s="91">
        <v>0</v>
      </c>
      <c r="U100" s="91">
        <v>0</v>
      </c>
      <c r="V100" s="292"/>
      <c r="W100" s="294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</row>
    <row r="101" spans="1:41" ht="24" customHeight="1" x14ac:dyDescent="0.2">
      <c r="A101" s="285"/>
      <c r="B101" s="286"/>
      <c r="C101" s="84" t="s">
        <v>273</v>
      </c>
      <c r="D101" s="93">
        <f>E101+F101+G101+H101+I101+J101+K101+L101+M101+N101+O101+P101+Q101+R101+S101+T101+U101</f>
        <v>87400</v>
      </c>
      <c r="E101" s="86">
        <v>87400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91">
        <v>0</v>
      </c>
      <c r="Q101" s="91">
        <v>0</v>
      </c>
      <c r="R101" s="91">
        <v>0</v>
      </c>
      <c r="S101" s="91">
        <v>0</v>
      </c>
      <c r="T101" s="91">
        <v>0</v>
      </c>
      <c r="U101" s="91">
        <v>0</v>
      </c>
      <c r="V101" s="292"/>
      <c r="W101" s="294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</row>
    <row r="102" spans="1:41" ht="19.5" customHeight="1" x14ac:dyDescent="0.2">
      <c r="A102" s="285"/>
      <c r="B102" s="286"/>
      <c r="C102" s="69" t="s">
        <v>368</v>
      </c>
      <c r="D102" s="86">
        <v>0</v>
      </c>
      <c r="E102" s="86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  <c r="P102" s="91">
        <v>0</v>
      </c>
      <c r="Q102" s="91">
        <v>0</v>
      </c>
      <c r="R102" s="91">
        <v>0</v>
      </c>
      <c r="S102" s="91">
        <v>0</v>
      </c>
      <c r="T102" s="91">
        <v>0</v>
      </c>
      <c r="U102" s="91">
        <v>0</v>
      </c>
      <c r="V102" s="292"/>
      <c r="W102" s="294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</row>
    <row r="103" spans="1:41" ht="19.5" customHeight="1" x14ac:dyDescent="0.2">
      <c r="A103" s="287"/>
      <c r="B103" s="288"/>
      <c r="C103" s="84" t="s">
        <v>400</v>
      </c>
      <c r="D103" s="86">
        <v>0</v>
      </c>
      <c r="E103" s="86">
        <v>0</v>
      </c>
      <c r="F103" s="91">
        <v>0</v>
      </c>
      <c r="G103" s="91">
        <v>0</v>
      </c>
      <c r="H103" s="91">
        <v>0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>
        <v>0</v>
      </c>
      <c r="P103" s="91">
        <v>0</v>
      </c>
      <c r="Q103" s="91">
        <v>0</v>
      </c>
      <c r="R103" s="91">
        <v>0</v>
      </c>
      <c r="S103" s="91">
        <v>0</v>
      </c>
      <c r="T103" s="91">
        <v>0</v>
      </c>
      <c r="U103" s="91">
        <v>0</v>
      </c>
      <c r="V103" s="292"/>
      <c r="W103" s="295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</row>
    <row r="104" spans="1:41" ht="19.5" customHeight="1" x14ac:dyDescent="0.2">
      <c r="A104" s="283" t="s">
        <v>367</v>
      </c>
      <c r="B104" s="284"/>
      <c r="C104" s="85" t="s">
        <v>271</v>
      </c>
      <c r="D104" s="86">
        <f>SUM(D105:D108)</f>
        <v>349600</v>
      </c>
      <c r="E104" s="86">
        <f t="shared" ref="E104:K104" si="53">SUM(E105:E108)</f>
        <v>349600</v>
      </c>
      <c r="F104" s="86">
        <f t="shared" si="53"/>
        <v>0</v>
      </c>
      <c r="G104" s="86">
        <f>SUM(G105:G108)</f>
        <v>0</v>
      </c>
      <c r="H104" s="86">
        <f t="shared" si="53"/>
        <v>0</v>
      </c>
      <c r="I104" s="86">
        <f t="shared" si="53"/>
        <v>0</v>
      </c>
      <c r="J104" s="86">
        <f t="shared" si="53"/>
        <v>0</v>
      </c>
      <c r="K104" s="86">
        <f t="shared" si="53"/>
        <v>0</v>
      </c>
      <c r="L104" s="86">
        <f t="shared" ref="L104:U104" si="54">SUM(L105:L108)</f>
        <v>0</v>
      </c>
      <c r="M104" s="86">
        <f t="shared" si="54"/>
        <v>0</v>
      </c>
      <c r="N104" s="86">
        <f t="shared" si="54"/>
        <v>0</v>
      </c>
      <c r="O104" s="86">
        <f t="shared" si="54"/>
        <v>0</v>
      </c>
      <c r="P104" s="86">
        <f t="shared" si="54"/>
        <v>0</v>
      </c>
      <c r="Q104" s="86">
        <f t="shared" si="54"/>
        <v>0</v>
      </c>
      <c r="R104" s="86">
        <f t="shared" si="54"/>
        <v>0</v>
      </c>
      <c r="S104" s="86">
        <f t="shared" si="54"/>
        <v>0</v>
      </c>
      <c r="T104" s="86">
        <f t="shared" si="54"/>
        <v>0</v>
      </c>
      <c r="U104" s="86">
        <f t="shared" si="54"/>
        <v>0</v>
      </c>
      <c r="V104" s="292"/>
      <c r="W104" s="289" t="s">
        <v>306</v>
      </c>
      <c r="X104" s="168">
        <v>1</v>
      </c>
      <c r="Y104" s="168"/>
      <c r="Z104" s="168"/>
      <c r="AA104" s="168"/>
      <c r="AB104" s="168"/>
      <c r="AC104" s="168"/>
      <c r="AD104" s="168"/>
      <c r="AE104" s="168"/>
      <c r="AF104" s="168"/>
      <c r="AG104" s="168"/>
      <c r="AH104" s="168"/>
      <c r="AI104" s="168"/>
      <c r="AJ104" s="168"/>
      <c r="AK104" s="168"/>
      <c r="AL104" s="168"/>
      <c r="AM104" s="168"/>
      <c r="AN104" s="168"/>
      <c r="AO104" s="168">
        <f>SUM(X104:AN108)</f>
        <v>1</v>
      </c>
    </row>
    <row r="105" spans="1:41" ht="30" customHeight="1" x14ac:dyDescent="0.2">
      <c r="A105" s="285"/>
      <c r="B105" s="286"/>
      <c r="C105" s="84" t="s">
        <v>301</v>
      </c>
      <c r="D105" s="86">
        <v>0</v>
      </c>
      <c r="E105" s="86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1">
        <v>0</v>
      </c>
      <c r="Q105" s="91">
        <v>0</v>
      </c>
      <c r="R105" s="91">
        <v>0</v>
      </c>
      <c r="S105" s="91">
        <v>0</v>
      </c>
      <c r="T105" s="91">
        <v>0</v>
      </c>
      <c r="U105" s="91">
        <v>0</v>
      </c>
      <c r="V105" s="292"/>
      <c r="W105" s="290"/>
      <c r="X105" s="292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</row>
    <row r="106" spans="1:41" ht="19.5" customHeight="1" x14ac:dyDescent="0.2">
      <c r="A106" s="285"/>
      <c r="B106" s="286"/>
      <c r="C106" s="84" t="s">
        <v>273</v>
      </c>
      <c r="D106" s="93">
        <f>E106+F106+G106+H106+I106+J106+K106+L106+M106+N106+O106+P106+Q106+R106+S106+T106+U106</f>
        <v>349600</v>
      </c>
      <c r="E106" s="86">
        <v>349600</v>
      </c>
      <c r="F106" s="91">
        <v>0</v>
      </c>
      <c r="G106" s="91">
        <v>0</v>
      </c>
      <c r="H106" s="91"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>
        <v>0</v>
      </c>
      <c r="P106" s="91">
        <v>0</v>
      </c>
      <c r="Q106" s="91">
        <v>0</v>
      </c>
      <c r="R106" s="91">
        <v>0</v>
      </c>
      <c r="S106" s="91">
        <v>0</v>
      </c>
      <c r="T106" s="91">
        <v>0</v>
      </c>
      <c r="U106" s="91">
        <v>0</v>
      </c>
      <c r="V106" s="292"/>
      <c r="W106" s="290"/>
      <c r="X106" s="292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</row>
    <row r="107" spans="1:41" ht="19.5" customHeight="1" x14ac:dyDescent="0.2">
      <c r="A107" s="285"/>
      <c r="B107" s="286"/>
      <c r="C107" s="69" t="s">
        <v>368</v>
      </c>
      <c r="D107" s="86">
        <v>0</v>
      </c>
      <c r="E107" s="86">
        <v>0</v>
      </c>
      <c r="F107" s="91">
        <v>0</v>
      </c>
      <c r="G107" s="91">
        <v>0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>
        <v>0</v>
      </c>
      <c r="P107" s="91">
        <v>0</v>
      </c>
      <c r="Q107" s="91">
        <v>0</v>
      </c>
      <c r="R107" s="91">
        <v>0</v>
      </c>
      <c r="S107" s="91">
        <v>0</v>
      </c>
      <c r="T107" s="91">
        <v>0</v>
      </c>
      <c r="U107" s="91">
        <v>0</v>
      </c>
      <c r="V107" s="292"/>
      <c r="W107" s="290"/>
      <c r="X107" s="292"/>
      <c r="Y107" s="169"/>
      <c r="Z107" s="169"/>
      <c r="AA107" s="169"/>
      <c r="AB107" s="169"/>
      <c r="AC107" s="169"/>
      <c r="AD107" s="169"/>
      <c r="AE107" s="169"/>
      <c r="AF107" s="169"/>
      <c r="AG107" s="169"/>
      <c r="AH107" s="169"/>
      <c r="AI107" s="169"/>
      <c r="AJ107" s="169"/>
      <c r="AK107" s="169"/>
      <c r="AL107" s="169"/>
      <c r="AM107" s="169"/>
      <c r="AN107" s="169"/>
      <c r="AO107" s="169"/>
    </row>
    <row r="108" spans="1:41" ht="19.5" customHeight="1" x14ac:dyDescent="0.2">
      <c r="A108" s="287"/>
      <c r="B108" s="288"/>
      <c r="C108" s="84" t="s">
        <v>400</v>
      </c>
      <c r="D108" s="86">
        <v>0</v>
      </c>
      <c r="E108" s="86">
        <v>0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0</v>
      </c>
      <c r="O108" s="91">
        <v>0</v>
      </c>
      <c r="P108" s="91">
        <v>0</v>
      </c>
      <c r="Q108" s="91">
        <v>0</v>
      </c>
      <c r="R108" s="91">
        <v>0</v>
      </c>
      <c r="S108" s="91">
        <v>0</v>
      </c>
      <c r="T108" s="91">
        <v>0</v>
      </c>
      <c r="U108" s="91">
        <v>0</v>
      </c>
      <c r="V108" s="293"/>
      <c r="W108" s="291"/>
      <c r="X108" s="293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</row>
    <row r="109" spans="1:41" ht="19.5" customHeight="1" x14ac:dyDescent="0.2">
      <c r="A109" s="209" t="s">
        <v>359</v>
      </c>
      <c r="B109" s="261"/>
      <c r="C109" s="70" t="s">
        <v>271</v>
      </c>
      <c r="D109" s="98">
        <f t="shared" ref="D109:K109" si="55">D110+D111+D112+D113</f>
        <v>510563303</v>
      </c>
      <c r="E109" s="98">
        <f t="shared" si="55"/>
        <v>48745246</v>
      </c>
      <c r="F109" s="80">
        <f t="shared" si="55"/>
        <v>39063680</v>
      </c>
      <c r="G109" s="80">
        <f t="shared" si="55"/>
        <v>46973508</v>
      </c>
      <c r="H109" s="80">
        <f t="shared" si="55"/>
        <v>66924618</v>
      </c>
      <c r="I109" s="80">
        <f t="shared" si="55"/>
        <v>56336880</v>
      </c>
      <c r="J109" s="80">
        <f t="shared" si="55"/>
        <v>57190000</v>
      </c>
      <c r="K109" s="80">
        <f t="shared" si="55"/>
        <v>58722500</v>
      </c>
      <c r="L109" s="80">
        <f t="shared" ref="L109:U109" si="56">L110+L111+L112+L113</f>
        <v>20303674</v>
      </c>
      <c r="M109" s="80">
        <f t="shared" si="56"/>
        <v>37505534</v>
      </c>
      <c r="N109" s="80">
        <f t="shared" si="56"/>
        <v>11412512</v>
      </c>
      <c r="O109" s="80">
        <f t="shared" si="56"/>
        <v>14513511</v>
      </c>
      <c r="P109" s="80">
        <f t="shared" si="56"/>
        <v>11075680</v>
      </c>
      <c r="Q109" s="80">
        <f t="shared" si="56"/>
        <v>20020700</v>
      </c>
      <c r="R109" s="80">
        <f t="shared" si="56"/>
        <v>10257380</v>
      </c>
      <c r="S109" s="80">
        <f t="shared" si="56"/>
        <v>4592170</v>
      </c>
      <c r="T109" s="80">
        <f t="shared" si="56"/>
        <v>2875160</v>
      </c>
      <c r="U109" s="80">
        <f t="shared" si="56"/>
        <v>4050550</v>
      </c>
      <c r="V109" s="231" t="s">
        <v>346</v>
      </c>
      <c r="W109" s="231" t="s">
        <v>346</v>
      </c>
      <c r="X109" s="231" t="s">
        <v>346</v>
      </c>
      <c r="Y109" s="231" t="s">
        <v>346</v>
      </c>
      <c r="Z109" s="231" t="s">
        <v>346</v>
      </c>
      <c r="AA109" s="231" t="s">
        <v>346</v>
      </c>
      <c r="AB109" s="231" t="s">
        <v>346</v>
      </c>
      <c r="AC109" s="231" t="s">
        <v>346</v>
      </c>
      <c r="AD109" s="231" t="s">
        <v>346</v>
      </c>
      <c r="AE109" s="231" t="s">
        <v>346</v>
      </c>
      <c r="AF109" s="231" t="s">
        <v>346</v>
      </c>
      <c r="AG109" s="231" t="s">
        <v>346</v>
      </c>
      <c r="AH109" s="231" t="s">
        <v>346</v>
      </c>
      <c r="AI109" s="231" t="s">
        <v>346</v>
      </c>
      <c r="AJ109" s="231" t="s">
        <v>346</v>
      </c>
      <c r="AK109" s="231" t="s">
        <v>346</v>
      </c>
      <c r="AL109" s="231" t="s">
        <v>346</v>
      </c>
      <c r="AM109" s="231" t="s">
        <v>346</v>
      </c>
      <c r="AN109" s="231" t="s">
        <v>346</v>
      </c>
      <c r="AO109" s="231" t="s">
        <v>346</v>
      </c>
    </row>
    <row r="110" spans="1:41" ht="31.5" customHeight="1" x14ac:dyDescent="0.2">
      <c r="A110" s="262"/>
      <c r="B110" s="263"/>
      <c r="C110" s="69" t="s">
        <v>301</v>
      </c>
      <c r="D110" s="92">
        <v>0</v>
      </c>
      <c r="E110" s="92">
        <v>0</v>
      </c>
      <c r="F110" s="80">
        <f t="shared" ref="F110:K111" si="57">F90+F84+F79+F64+F49+F34+F18</f>
        <v>0</v>
      </c>
      <c r="G110" s="80">
        <f t="shared" si="57"/>
        <v>0</v>
      </c>
      <c r="H110" s="80">
        <f t="shared" si="57"/>
        <v>0</v>
      </c>
      <c r="I110" s="80">
        <f t="shared" si="57"/>
        <v>0</v>
      </c>
      <c r="J110" s="80">
        <f t="shared" si="57"/>
        <v>0</v>
      </c>
      <c r="K110" s="80">
        <f t="shared" si="57"/>
        <v>0</v>
      </c>
      <c r="L110" s="80">
        <f t="shared" ref="L110:U110" si="58">L90+L84+L79+L64+L49+L34+L18</f>
        <v>0</v>
      </c>
      <c r="M110" s="80">
        <f t="shared" si="58"/>
        <v>0</v>
      </c>
      <c r="N110" s="80">
        <f t="shared" si="58"/>
        <v>0</v>
      </c>
      <c r="O110" s="80">
        <f t="shared" si="58"/>
        <v>0</v>
      </c>
      <c r="P110" s="80">
        <f t="shared" si="58"/>
        <v>0</v>
      </c>
      <c r="Q110" s="80">
        <f t="shared" si="58"/>
        <v>0</v>
      </c>
      <c r="R110" s="80">
        <f t="shared" si="58"/>
        <v>0</v>
      </c>
      <c r="S110" s="80">
        <f t="shared" si="58"/>
        <v>0</v>
      </c>
      <c r="T110" s="80">
        <f t="shared" si="58"/>
        <v>0</v>
      </c>
      <c r="U110" s="80">
        <f t="shared" si="58"/>
        <v>0</v>
      </c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2"/>
      <c r="AH110" s="232"/>
      <c r="AI110" s="232"/>
      <c r="AJ110" s="232"/>
      <c r="AK110" s="232"/>
      <c r="AL110" s="232"/>
      <c r="AM110" s="232"/>
      <c r="AN110" s="232"/>
      <c r="AO110" s="232"/>
    </row>
    <row r="111" spans="1:41" ht="19.5" customHeight="1" x14ac:dyDescent="0.2">
      <c r="A111" s="262"/>
      <c r="B111" s="263"/>
      <c r="C111" s="69" t="s">
        <v>273</v>
      </c>
      <c r="D111" s="93">
        <f>E111+F111+G111+H111+I111+J111+K111+L111+M111+N111+O111+P111+Q111+R111+S111+T111+U111</f>
        <v>437000</v>
      </c>
      <c r="E111" s="92">
        <f>E96</f>
        <v>437000</v>
      </c>
      <c r="F111" s="80">
        <f t="shared" si="57"/>
        <v>0</v>
      </c>
      <c r="G111" s="80">
        <f t="shared" si="57"/>
        <v>0</v>
      </c>
      <c r="H111" s="80">
        <f t="shared" si="57"/>
        <v>0</v>
      </c>
      <c r="I111" s="80">
        <f t="shared" si="57"/>
        <v>0</v>
      </c>
      <c r="J111" s="80">
        <f t="shared" si="57"/>
        <v>0</v>
      </c>
      <c r="K111" s="80">
        <f t="shared" si="57"/>
        <v>0</v>
      </c>
      <c r="L111" s="80">
        <f t="shared" ref="L111:U111" si="59">L91+L85+L80+L65+L50+L35+L19</f>
        <v>0</v>
      </c>
      <c r="M111" s="80">
        <f t="shared" si="59"/>
        <v>0</v>
      </c>
      <c r="N111" s="80">
        <f t="shared" si="59"/>
        <v>0</v>
      </c>
      <c r="O111" s="80">
        <f t="shared" si="59"/>
        <v>0</v>
      </c>
      <c r="P111" s="80">
        <f t="shared" si="59"/>
        <v>0</v>
      </c>
      <c r="Q111" s="80">
        <f t="shared" si="59"/>
        <v>0</v>
      </c>
      <c r="R111" s="80">
        <f t="shared" si="59"/>
        <v>0</v>
      </c>
      <c r="S111" s="80">
        <f t="shared" si="59"/>
        <v>0</v>
      </c>
      <c r="T111" s="80">
        <f t="shared" si="59"/>
        <v>0</v>
      </c>
      <c r="U111" s="80">
        <f t="shared" si="59"/>
        <v>0</v>
      </c>
      <c r="V111" s="232"/>
      <c r="W111" s="232"/>
      <c r="X111" s="232"/>
      <c r="Y111" s="232"/>
      <c r="Z111" s="232"/>
      <c r="AA111" s="232"/>
      <c r="AB111" s="232"/>
      <c r="AC111" s="232"/>
      <c r="AD111" s="232"/>
      <c r="AE111" s="232"/>
      <c r="AF111" s="232"/>
      <c r="AG111" s="232"/>
      <c r="AH111" s="232"/>
      <c r="AI111" s="232"/>
      <c r="AJ111" s="232"/>
      <c r="AK111" s="232"/>
      <c r="AL111" s="232"/>
      <c r="AM111" s="232"/>
      <c r="AN111" s="232"/>
      <c r="AO111" s="232"/>
    </row>
    <row r="112" spans="1:41" ht="19.5" customHeight="1" x14ac:dyDescent="0.2">
      <c r="A112" s="262"/>
      <c r="B112" s="263"/>
      <c r="C112" s="69" t="s">
        <v>368</v>
      </c>
      <c r="D112" s="97">
        <f>E112+F112+G112+H112+I112+J112+K112+L112+M112+N112+O112+P112+Q112+R112+S112+T112+U112</f>
        <v>510126303</v>
      </c>
      <c r="E112" s="98">
        <f t="shared" ref="E112:K112" si="60">E86+E81+E66+E51+E36+E20</f>
        <v>48308246</v>
      </c>
      <c r="F112" s="80">
        <f t="shared" si="60"/>
        <v>39063680</v>
      </c>
      <c r="G112" s="80">
        <f t="shared" si="60"/>
        <v>46973508</v>
      </c>
      <c r="H112" s="80">
        <f t="shared" si="60"/>
        <v>66924618</v>
      </c>
      <c r="I112" s="80">
        <f t="shared" si="60"/>
        <v>56336880</v>
      </c>
      <c r="J112" s="80">
        <f t="shared" si="60"/>
        <v>57190000</v>
      </c>
      <c r="K112" s="80">
        <f t="shared" si="60"/>
        <v>58722500</v>
      </c>
      <c r="L112" s="80">
        <f t="shared" ref="L112:U112" si="61">L86+L81+L66+L51+L36+L20</f>
        <v>20303674</v>
      </c>
      <c r="M112" s="80">
        <f t="shared" si="61"/>
        <v>37505534</v>
      </c>
      <c r="N112" s="80">
        <f t="shared" si="61"/>
        <v>11412512</v>
      </c>
      <c r="O112" s="80">
        <f t="shared" si="61"/>
        <v>14513511</v>
      </c>
      <c r="P112" s="80">
        <f t="shared" si="61"/>
        <v>11075680</v>
      </c>
      <c r="Q112" s="80">
        <f t="shared" si="61"/>
        <v>20020700</v>
      </c>
      <c r="R112" s="80">
        <f t="shared" si="61"/>
        <v>10257380</v>
      </c>
      <c r="S112" s="80">
        <f t="shared" si="61"/>
        <v>4592170</v>
      </c>
      <c r="T112" s="80">
        <f t="shared" si="61"/>
        <v>2875160</v>
      </c>
      <c r="U112" s="80">
        <f t="shared" si="61"/>
        <v>4050550</v>
      </c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32"/>
      <c r="AH112" s="232"/>
      <c r="AI112" s="232"/>
      <c r="AJ112" s="232"/>
      <c r="AK112" s="232"/>
      <c r="AL112" s="232"/>
      <c r="AM112" s="232"/>
      <c r="AN112" s="232"/>
      <c r="AO112" s="232"/>
    </row>
    <row r="113" spans="1:114" ht="19.5" customHeight="1" x14ac:dyDescent="0.2">
      <c r="A113" s="264"/>
      <c r="B113" s="265"/>
      <c r="C113" s="69" t="s">
        <v>400</v>
      </c>
      <c r="D113" s="80">
        <f>E113+F113+G113+H113+I113+J113+K113</f>
        <v>0</v>
      </c>
      <c r="E113" s="80">
        <f>E87+E82+E67+E52+E37+E21</f>
        <v>0</v>
      </c>
      <c r="F113" s="80">
        <f t="shared" ref="F113:U113" si="62">F87+F82+F67+F52+F37+F21</f>
        <v>0</v>
      </c>
      <c r="G113" s="80">
        <f t="shared" si="62"/>
        <v>0</v>
      </c>
      <c r="H113" s="80">
        <f t="shared" si="62"/>
        <v>0</v>
      </c>
      <c r="I113" s="80">
        <f t="shared" si="62"/>
        <v>0</v>
      </c>
      <c r="J113" s="80">
        <f t="shared" si="62"/>
        <v>0</v>
      </c>
      <c r="K113" s="80">
        <f t="shared" si="62"/>
        <v>0</v>
      </c>
      <c r="L113" s="80">
        <f t="shared" si="62"/>
        <v>0</v>
      </c>
      <c r="M113" s="80">
        <f t="shared" si="62"/>
        <v>0</v>
      </c>
      <c r="N113" s="80">
        <f t="shared" si="62"/>
        <v>0</v>
      </c>
      <c r="O113" s="80">
        <f t="shared" si="62"/>
        <v>0</v>
      </c>
      <c r="P113" s="80">
        <f t="shared" si="62"/>
        <v>0</v>
      </c>
      <c r="Q113" s="80">
        <f t="shared" si="62"/>
        <v>0</v>
      </c>
      <c r="R113" s="80">
        <f t="shared" si="62"/>
        <v>0</v>
      </c>
      <c r="S113" s="80">
        <f t="shared" si="62"/>
        <v>0</v>
      </c>
      <c r="T113" s="80">
        <f t="shared" si="62"/>
        <v>0</v>
      </c>
      <c r="U113" s="80">
        <f t="shared" si="62"/>
        <v>0</v>
      </c>
      <c r="V113" s="233"/>
      <c r="W113" s="233"/>
      <c r="X113" s="233"/>
      <c r="Y113" s="233"/>
      <c r="Z113" s="233"/>
      <c r="AA113" s="233"/>
      <c r="AB113" s="233"/>
      <c r="AC113" s="233"/>
      <c r="AD113" s="233"/>
      <c r="AE113" s="233"/>
      <c r="AF113" s="233"/>
      <c r="AG113" s="233"/>
      <c r="AH113" s="233"/>
      <c r="AI113" s="233"/>
      <c r="AJ113" s="233"/>
      <c r="AK113" s="233"/>
      <c r="AL113" s="233"/>
      <c r="AM113" s="233"/>
      <c r="AN113" s="233"/>
      <c r="AO113" s="233"/>
    </row>
    <row r="114" spans="1:114" ht="19.5" customHeight="1" x14ac:dyDescent="0.2">
      <c r="A114" s="255" t="s">
        <v>360</v>
      </c>
      <c r="B114" s="256"/>
      <c r="C114" s="256"/>
      <c r="D114" s="256"/>
      <c r="E114" s="256"/>
      <c r="F114" s="256"/>
      <c r="G114" s="256"/>
      <c r="H114" s="256"/>
      <c r="I114" s="256"/>
      <c r="J114" s="256"/>
      <c r="K114" s="256"/>
      <c r="L114" s="256"/>
      <c r="M114" s="256"/>
      <c r="N114" s="256"/>
      <c r="O114" s="256"/>
      <c r="P114" s="256"/>
      <c r="Q114" s="256"/>
      <c r="R114" s="256"/>
      <c r="S114" s="256"/>
      <c r="T114" s="256"/>
      <c r="U114" s="256"/>
      <c r="V114" s="256"/>
      <c r="W114" s="256"/>
      <c r="X114" s="256"/>
      <c r="Y114" s="256"/>
      <c r="Z114" s="256"/>
      <c r="AA114" s="256"/>
      <c r="AB114" s="256"/>
      <c r="AC114" s="256"/>
      <c r="AD114" s="257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79"/>
    </row>
    <row r="115" spans="1:114" ht="19.5" customHeight="1" x14ac:dyDescent="0.2">
      <c r="A115" s="102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79"/>
    </row>
    <row r="116" spans="1:114" ht="27" customHeight="1" x14ac:dyDescent="0.2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71" t="s">
        <v>379</v>
      </c>
      <c r="X116" s="125">
        <v>0.154</v>
      </c>
      <c r="Y116" s="125">
        <v>0.16800000000000001</v>
      </c>
      <c r="Z116" s="126">
        <v>0.17</v>
      </c>
      <c r="AA116" s="125">
        <v>0.16900000000000001</v>
      </c>
      <c r="AB116" s="126">
        <v>0.17</v>
      </c>
      <c r="AC116" s="126">
        <v>0.17</v>
      </c>
      <c r="AD116" s="126">
        <v>0.17</v>
      </c>
      <c r="AE116" s="126">
        <v>0.17</v>
      </c>
      <c r="AF116" s="126">
        <v>0.17</v>
      </c>
      <c r="AG116" s="126">
        <v>0.17</v>
      </c>
      <c r="AH116" s="126">
        <v>0.17</v>
      </c>
      <c r="AI116" s="126">
        <v>0.17</v>
      </c>
      <c r="AJ116" s="126">
        <v>0.17</v>
      </c>
      <c r="AK116" s="126">
        <v>0.17</v>
      </c>
      <c r="AL116" s="126">
        <v>0.17</v>
      </c>
      <c r="AM116" s="126">
        <v>0.17</v>
      </c>
      <c r="AN116" s="126">
        <v>0.17</v>
      </c>
      <c r="AO116" s="126">
        <v>0.17</v>
      </c>
    </row>
    <row r="117" spans="1:114" ht="42" customHeight="1" x14ac:dyDescent="0.2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71" t="s">
        <v>380</v>
      </c>
      <c r="X117" s="125">
        <v>0.38</v>
      </c>
      <c r="Y117" s="127">
        <v>0.4</v>
      </c>
      <c r="Z117" s="125">
        <v>0.39</v>
      </c>
      <c r="AA117" s="125">
        <v>0.39</v>
      </c>
      <c r="AB117" s="125">
        <v>0.39</v>
      </c>
      <c r="AC117" s="125">
        <v>0.39</v>
      </c>
      <c r="AD117" s="125">
        <v>0.39</v>
      </c>
      <c r="AE117" s="125">
        <v>0.39</v>
      </c>
      <c r="AF117" s="125">
        <v>0.39</v>
      </c>
      <c r="AG117" s="125">
        <v>0.39</v>
      </c>
      <c r="AH117" s="125">
        <v>0.39</v>
      </c>
      <c r="AI117" s="125">
        <v>0.39</v>
      </c>
      <c r="AJ117" s="125">
        <v>0.39</v>
      </c>
      <c r="AK117" s="125">
        <v>0.39</v>
      </c>
      <c r="AL117" s="125">
        <v>0.39</v>
      </c>
      <c r="AM117" s="125">
        <v>0.39</v>
      </c>
      <c r="AN117" s="125">
        <v>0.39</v>
      </c>
      <c r="AO117" s="125">
        <v>0.39</v>
      </c>
    </row>
    <row r="118" spans="1:114" ht="56.25" customHeight="1" x14ac:dyDescent="0.2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71" t="s">
        <v>381</v>
      </c>
      <c r="X118" s="100">
        <v>0.31</v>
      </c>
      <c r="Y118" s="100">
        <v>0.39</v>
      </c>
      <c r="Z118" s="100">
        <v>0.38</v>
      </c>
      <c r="AA118" s="100">
        <v>0.38</v>
      </c>
      <c r="AB118" s="100">
        <v>0.37</v>
      </c>
      <c r="AC118" s="100">
        <v>0.37</v>
      </c>
      <c r="AD118" s="100">
        <v>0.37</v>
      </c>
      <c r="AE118" s="100">
        <v>0.36</v>
      </c>
      <c r="AF118" s="100">
        <v>0.36</v>
      </c>
      <c r="AG118" s="100">
        <v>0.36</v>
      </c>
      <c r="AH118" s="100">
        <v>0.35</v>
      </c>
      <c r="AI118" s="100">
        <v>0.35</v>
      </c>
      <c r="AJ118" s="100">
        <v>0.35</v>
      </c>
      <c r="AK118" s="100">
        <v>0.35</v>
      </c>
      <c r="AL118" s="100">
        <v>0.34</v>
      </c>
      <c r="AM118" s="100">
        <v>0.34</v>
      </c>
      <c r="AN118" s="100">
        <v>0.34</v>
      </c>
      <c r="AO118" s="100">
        <v>0.34</v>
      </c>
    </row>
    <row r="119" spans="1:114" ht="31.5" customHeight="1" x14ac:dyDescent="0.2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71" t="s">
        <v>382</v>
      </c>
      <c r="X119" s="100">
        <v>6.9999999999999999E-4</v>
      </c>
      <c r="Y119" s="100">
        <v>5.9999999999999995E-4</v>
      </c>
      <c r="Z119" s="100">
        <v>6.9999999999999999E-4</v>
      </c>
      <c r="AA119" s="100">
        <v>6.9999999999999999E-4</v>
      </c>
      <c r="AB119" s="100">
        <v>5.9999999999999995E-4</v>
      </c>
      <c r="AC119" s="100">
        <v>5.9999999999999995E-4</v>
      </c>
      <c r="AD119" s="100">
        <v>5.9999999999999995E-4</v>
      </c>
      <c r="AE119" s="100">
        <v>5.9999999999999995E-4</v>
      </c>
      <c r="AF119" s="100">
        <v>5.9999999999999995E-4</v>
      </c>
      <c r="AG119" s="100">
        <v>5.9999999999999995E-4</v>
      </c>
      <c r="AH119" s="100">
        <v>5.9999999999999995E-4</v>
      </c>
      <c r="AI119" s="100">
        <v>5.9999999999999995E-4</v>
      </c>
      <c r="AJ119" s="100">
        <v>5.9999999999999995E-4</v>
      </c>
      <c r="AK119" s="100">
        <v>5.9999999999999995E-4</v>
      </c>
      <c r="AL119" s="100">
        <v>5.9999999999999995E-4</v>
      </c>
      <c r="AM119" s="100">
        <v>5.9999999999999995E-4</v>
      </c>
      <c r="AN119" s="100">
        <v>5.9999999999999995E-4</v>
      </c>
      <c r="AO119" s="100">
        <v>5.9999999999999995E-4</v>
      </c>
    </row>
    <row r="120" spans="1:114" s="72" customFormat="1" ht="19.5" customHeight="1" x14ac:dyDescent="0.2">
      <c r="A120" s="185" t="s">
        <v>335</v>
      </c>
      <c r="B120" s="185"/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85"/>
      <c r="AD120" s="185"/>
      <c r="AE120" s="113"/>
      <c r="AF120" s="113"/>
      <c r="AG120" s="113"/>
      <c r="AH120" s="113"/>
      <c r="AI120" s="113"/>
      <c r="AJ120" s="113"/>
      <c r="AK120" s="113"/>
      <c r="AL120" s="113"/>
      <c r="AM120" s="113"/>
      <c r="AN120" s="113"/>
      <c r="AO120" s="81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</row>
    <row r="121" spans="1:114" ht="19.5" customHeight="1" x14ac:dyDescent="0.2">
      <c r="A121" s="251" t="s">
        <v>332</v>
      </c>
      <c r="B121" s="251"/>
      <c r="C121" s="73" t="s">
        <v>271</v>
      </c>
      <c r="D121" s="92">
        <f>D122+D123+D124+D125</f>
        <v>12405000</v>
      </c>
      <c r="E121" s="92">
        <f>E122+E123+E124+E125</f>
        <v>0</v>
      </c>
      <c r="F121" s="92">
        <f t="shared" ref="F121:K121" si="63">F122+F123+F124+F125</f>
        <v>0</v>
      </c>
      <c r="G121" s="92">
        <f t="shared" si="63"/>
        <v>3037000</v>
      </c>
      <c r="H121" s="92">
        <f t="shared" si="63"/>
        <v>7931000</v>
      </c>
      <c r="I121" s="92">
        <f t="shared" si="63"/>
        <v>1400000</v>
      </c>
      <c r="J121" s="92">
        <f t="shared" si="63"/>
        <v>0</v>
      </c>
      <c r="K121" s="92">
        <f t="shared" si="63"/>
        <v>0</v>
      </c>
      <c r="L121" s="92">
        <f t="shared" ref="L121:U121" si="64">L122+L123+L124+L125</f>
        <v>18000</v>
      </c>
      <c r="M121" s="92">
        <f t="shared" si="64"/>
        <v>0</v>
      </c>
      <c r="N121" s="92">
        <f t="shared" si="64"/>
        <v>0</v>
      </c>
      <c r="O121" s="92">
        <f t="shared" si="64"/>
        <v>0</v>
      </c>
      <c r="P121" s="92">
        <f t="shared" si="64"/>
        <v>0</v>
      </c>
      <c r="Q121" s="92">
        <f t="shared" si="64"/>
        <v>19000</v>
      </c>
      <c r="R121" s="92">
        <f t="shared" si="64"/>
        <v>0</v>
      </c>
      <c r="S121" s="92">
        <f t="shared" si="64"/>
        <v>0</v>
      </c>
      <c r="T121" s="92">
        <f t="shared" si="64"/>
        <v>0</v>
      </c>
      <c r="U121" s="92">
        <f t="shared" si="64"/>
        <v>0</v>
      </c>
      <c r="V121" s="174" t="s">
        <v>314</v>
      </c>
      <c r="W121" s="226" t="s">
        <v>317</v>
      </c>
      <c r="X121" s="182"/>
      <c r="Y121" s="182"/>
      <c r="Z121" s="182">
        <v>1</v>
      </c>
      <c r="AA121" s="182">
        <v>1</v>
      </c>
      <c r="AB121" s="182">
        <v>1</v>
      </c>
      <c r="AC121" s="182"/>
      <c r="AD121" s="182"/>
      <c r="AE121" s="182">
        <v>1</v>
      </c>
      <c r="AF121" s="108"/>
      <c r="AG121" s="108"/>
      <c r="AH121" s="108"/>
      <c r="AI121" s="108"/>
      <c r="AJ121" s="182">
        <v>1</v>
      </c>
      <c r="AK121" s="108"/>
      <c r="AL121" s="108"/>
      <c r="AM121" s="108"/>
      <c r="AN121" s="108"/>
      <c r="AO121" s="182">
        <f>SUM(X121:AN125)</f>
        <v>5</v>
      </c>
    </row>
    <row r="122" spans="1:114" ht="24.75" customHeight="1" x14ac:dyDescent="0.2">
      <c r="A122" s="251"/>
      <c r="B122" s="251"/>
      <c r="C122" s="74" t="s">
        <v>336</v>
      </c>
      <c r="D122" s="92">
        <f>E122+F122+G122+H122+I122+J122+K122</f>
        <v>0</v>
      </c>
      <c r="E122" s="92">
        <v>0</v>
      </c>
      <c r="F122" s="92">
        <v>0</v>
      </c>
      <c r="G122" s="92">
        <v>0</v>
      </c>
      <c r="H122" s="92">
        <v>0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175"/>
      <c r="W122" s="227"/>
      <c r="X122" s="183"/>
      <c r="Y122" s="183"/>
      <c r="Z122" s="183"/>
      <c r="AA122" s="183"/>
      <c r="AB122" s="183"/>
      <c r="AC122" s="183"/>
      <c r="AD122" s="183"/>
      <c r="AE122" s="183"/>
      <c r="AF122" s="109"/>
      <c r="AG122" s="109"/>
      <c r="AH122" s="109"/>
      <c r="AI122" s="109"/>
      <c r="AJ122" s="183"/>
      <c r="AK122" s="109"/>
      <c r="AL122" s="109"/>
      <c r="AM122" s="109"/>
      <c r="AN122" s="109"/>
      <c r="AO122" s="183"/>
    </row>
    <row r="123" spans="1:114" ht="19.5" customHeight="1" x14ac:dyDescent="0.2">
      <c r="A123" s="251"/>
      <c r="B123" s="251"/>
      <c r="C123" s="74" t="s">
        <v>273</v>
      </c>
      <c r="D123" s="92">
        <f>E123+F123+G123+H123+I123+J123+K123</f>
        <v>0</v>
      </c>
      <c r="E123" s="92">
        <v>0</v>
      </c>
      <c r="F123" s="92">
        <v>0</v>
      </c>
      <c r="G123" s="92">
        <v>0</v>
      </c>
      <c r="H123" s="92">
        <v>0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175"/>
      <c r="W123" s="227"/>
      <c r="X123" s="183"/>
      <c r="Y123" s="183"/>
      <c r="Z123" s="183"/>
      <c r="AA123" s="183"/>
      <c r="AB123" s="183"/>
      <c r="AC123" s="183"/>
      <c r="AD123" s="183"/>
      <c r="AE123" s="183"/>
      <c r="AF123" s="109"/>
      <c r="AG123" s="109"/>
      <c r="AH123" s="109"/>
      <c r="AI123" s="109"/>
      <c r="AJ123" s="183"/>
      <c r="AK123" s="109"/>
      <c r="AL123" s="109"/>
      <c r="AM123" s="109"/>
      <c r="AN123" s="109"/>
      <c r="AO123" s="183"/>
    </row>
    <row r="124" spans="1:114" ht="19.5" customHeight="1" x14ac:dyDescent="0.2">
      <c r="A124" s="251"/>
      <c r="B124" s="251"/>
      <c r="C124" s="69" t="s">
        <v>368</v>
      </c>
      <c r="D124" s="92">
        <f>E124+F124+G124+H124+I124+J124+K124</f>
        <v>0</v>
      </c>
      <c r="E124" s="92">
        <v>0</v>
      </c>
      <c r="F124" s="92">
        <v>0</v>
      </c>
      <c r="G124" s="92">
        <v>0</v>
      </c>
      <c r="H124" s="92">
        <v>0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175"/>
      <c r="W124" s="227"/>
      <c r="X124" s="183"/>
      <c r="Y124" s="183"/>
      <c r="Z124" s="183"/>
      <c r="AA124" s="183"/>
      <c r="AB124" s="183"/>
      <c r="AC124" s="183"/>
      <c r="AD124" s="183"/>
      <c r="AE124" s="183"/>
      <c r="AF124" s="109"/>
      <c r="AG124" s="109"/>
      <c r="AH124" s="109"/>
      <c r="AI124" s="109"/>
      <c r="AJ124" s="183"/>
      <c r="AK124" s="109"/>
      <c r="AL124" s="109"/>
      <c r="AM124" s="109"/>
      <c r="AN124" s="109"/>
      <c r="AO124" s="183"/>
    </row>
    <row r="125" spans="1:114" ht="19.5" customHeight="1" x14ac:dyDescent="0.2">
      <c r="A125" s="251"/>
      <c r="B125" s="251"/>
      <c r="C125" s="74" t="s">
        <v>400</v>
      </c>
      <c r="D125" s="92">
        <f>E125+F125+G125+H125+I125+J125+K125+L125+N125+O125+P125+Q125+R125+S125+T125+U125</f>
        <v>12405000</v>
      </c>
      <c r="E125" s="92">
        <v>0</v>
      </c>
      <c r="F125" s="92">
        <v>0</v>
      </c>
      <c r="G125" s="92">
        <v>3037000</v>
      </c>
      <c r="H125" s="92">
        <v>7931000</v>
      </c>
      <c r="I125" s="92">
        <v>1400000</v>
      </c>
      <c r="J125" s="92">
        <v>0</v>
      </c>
      <c r="K125" s="92">
        <v>0</v>
      </c>
      <c r="L125" s="92">
        <v>18000</v>
      </c>
      <c r="M125" s="92">
        <v>0</v>
      </c>
      <c r="N125" s="92">
        <v>0</v>
      </c>
      <c r="O125" s="92">
        <v>0</v>
      </c>
      <c r="P125" s="92">
        <v>0</v>
      </c>
      <c r="Q125" s="92">
        <v>19000</v>
      </c>
      <c r="R125" s="92">
        <v>0</v>
      </c>
      <c r="S125" s="92">
        <v>0</v>
      </c>
      <c r="T125" s="92">
        <v>0</v>
      </c>
      <c r="U125" s="92">
        <v>0</v>
      </c>
      <c r="V125" s="176"/>
      <c r="W125" s="228"/>
      <c r="X125" s="184"/>
      <c r="Y125" s="184"/>
      <c r="Z125" s="184"/>
      <c r="AA125" s="184"/>
      <c r="AB125" s="184"/>
      <c r="AC125" s="184"/>
      <c r="AD125" s="184"/>
      <c r="AE125" s="184"/>
      <c r="AF125" s="110"/>
      <c r="AG125" s="110"/>
      <c r="AH125" s="110"/>
      <c r="AI125" s="110"/>
      <c r="AJ125" s="184"/>
      <c r="AK125" s="110"/>
      <c r="AL125" s="110"/>
      <c r="AM125" s="110"/>
      <c r="AN125" s="110"/>
      <c r="AO125" s="184"/>
    </row>
    <row r="126" spans="1:114" ht="19.5" customHeight="1" x14ac:dyDescent="0.2">
      <c r="A126" s="258" t="s">
        <v>338</v>
      </c>
      <c r="B126" s="259"/>
      <c r="C126" s="259"/>
      <c r="D126" s="259"/>
      <c r="E126" s="259"/>
      <c r="F126" s="259"/>
      <c r="G126" s="259"/>
      <c r="H126" s="259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  <c r="AA126" s="259"/>
      <c r="AB126" s="259"/>
      <c r="AC126" s="259"/>
      <c r="AD126" s="260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79"/>
    </row>
    <row r="127" spans="1:114" ht="19.5" customHeight="1" x14ac:dyDescent="0.2">
      <c r="A127" s="240" t="s">
        <v>283</v>
      </c>
      <c r="B127" s="241"/>
      <c r="C127" s="182" t="s">
        <v>23</v>
      </c>
      <c r="D127" s="182" t="s">
        <v>23</v>
      </c>
      <c r="E127" s="182" t="s">
        <v>23</v>
      </c>
      <c r="F127" s="182" t="s">
        <v>23</v>
      </c>
      <c r="G127" s="182" t="s">
        <v>23</v>
      </c>
      <c r="H127" s="182" t="s">
        <v>23</v>
      </c>
      <c r="I127" s="182" t="s">
        <v>23</v>
      </c>
      <c r="J127" s="182" t="s">
        <v>23</v>
      </c>
      <c r="K127" s="182" t="s">
        <v>23</v>
      </c>
      <c r="L127" s="182" t="s">
        <v>23</v>
      </c>
      <c r="M127" s="182" t="s">
        <v>23</v>
      </c>
      <c r="N127" s="182" t="s">
        <v>23</v>
      </c>
      <c r="O127" s="182" t="s">
        <v>23</v>
      </c>
      <c r="P127" s="182" t="s">
        <v>23</v>
      </c>
      <c r="Q127" s="182" t="s">
        <v>23</v>
      </c>
      <c r="R127" s="182" t="s">
        <v>23</v>
      </c>
      <c r="S127" s="182" t="s">
        <v>23</v>
      </c>
      <c r="T127" s="182" t="s">
        <v>23</v>
      </c>
      <c r="U127" s="182" t="s">
        <v>23</v>
      </c>
      <c r="V127" s="174" t="s">
        <v>314</v>
      </c>
      <c r="W127" s="226" t="s">
        <v>318</v>
      </c>
      <c r="X127" s="174">
        <v>3</v>
      </c>
      <c r="Y127" s="174">
        <v>3</v>
      </c>
      <c r="Z127" s="174">
        <v>3</v>
      </c>
      <c r="AA127" s="174">
        <v>3</v>
      </c>
      <c r="AB127" s="174">
        <v>3</v>
      </c>
      <c r="AC127" s="174">
        <v>3</v>
      </c>
      <c r="AD127" s="174">
        <v>3</v>
      </c>
      <c r="AE127" s="174">
        <v>3</v>
      </c>
      <c r="AF127" s="174">
        <v>3</v>
      </c>
      <c r="AG127" s="174">
        <v>3</v>
      </c>
      <c r="AH127" s="174">
        <v>3</v>
      </c>
      <c r="AI127" s="174">
        <v>3</v>
      </c>
      <c r="AJ127" s="174">
        <v>3</v>
      </c>
      <c r="AK127" s="174">
        <v>3</v>
      </c>
      <c r="AL127" s="174">
        <v>3</v>
      </c>
      <c r="AM127" s="174">
        <v>3</v>
      </c>
      <c r="AN127" s="174">
        <v>3</v>
      </c>
      <c r="AO127" s="174">
        <v>3</v>
      </c>
    </row>
    <row r="128" spans="1:114" ht="19.5" customHeight="1" x14ac:dyDescent="0.2">
      <c r="A128" s="242"/>
      <c r="B128" s="24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75"/>
      <c r="W128" s="227"/>
      <c r="X128" s="175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</row>
    <row r="129" spans="1:41" ht="19.5" customHeight="1" x14ac:dyDescent="0.2">
      <c r="A129" s="242"/>
      <c r="B129" s="24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75"/>
      <c r="W129" s="227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</row>
    <row r="130" spans="1:41" ht="19.5" customHeight="1" x14ac:dyDescent="0.2">
      <c r="A130" s="242"/>
      <c r="B130" s="24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75"/>
      <c r="W130" s="227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</row>
    <row r="131" spans="1:41" ht="19.5" customHeight="1" x14ac:dyDescent="0.2">
      <c r="A131" s="244"/>
      <c r="B131" s="245"/>
      <c r="C131" s="184"/>
      <c r="D131" s="184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76"/>
      <c r="W131" s="228"/>
      <c r="X131" s="176"/>
      <c r="Y131" s="176"/>
      <c r="Z131" s="176"/>
      <c r="AA131" s="176"/>
      <c r="AB131" s="176"/>
      <c r="AC131" s="176"/>
      <c r="AD131" s="176"/>
      <c r="AE131" s="176"/>
      <c r="AF131" s="176"/>
      <c r="AG131" s="176"/>
      <c r="AH131" s="176"/>
      <c r="AI131" s="176"/>
      <c r="AJ131" s="176"/>
      <c r="AK131" s="176"/>
      <c r="AL131" s="176"/>
      <c r="AM131" s="176"/>
      <c r="AN131" s="176"/>
      <c r="AO131" s="176"/>
    </row>
    <row r="132" spans="1:41" ht="19.5" customHeight="1" x14ac:dyDescent="0.2">
      <c r="A132" s="240" t="s">
        <v>284</v>
      </c>
      <c r="B132" s="241"/>
      <c r="C132" s="182" t="s">
        <v>23</v>
      </c>
      <c r="D132" s="182" t="s">
        <v>23</v>
      </c>
      <c r="E132" s="182" t="s">
        <v>23</v>
      </c>
      <c r="F132" s="182" t="s">
        <v>23</v>
      </c>
      <c r="G132" s="182" t="s">
        <v>23</v>
      </c>
      <c r="H132" s="182" t="s">
        <v>23</v>
      </c>
      <c r="I132" s="182" t="s">
        <v>23</v>
      </c>
      <c r="J132" s="182" t="s">
        <v>23</v>
      </c>
      <c r="K132" s="182" t="s">
        <v>23</v>
      </c>
      <c r="L132" s="182" t="s">
        <v>23</v>
      </c>
      <c r="M132" s="182" t="s">
        <v>23</v>
      </c>
      <c r="N132" s="182" t="s">
        <v>23</v>
      </c>
      <c r="O132" s="182" t="s">
        <v>23</v>
      </c>
      <c r="P132" s="182" t="s">
        <v>23</v>
      </c>
      <c r="Q132" s="182" t="s">
        <v>23</v>
      </c>
      <c r="R132" s="182" t="s">
        <v>23</v>
      </c>
      <c r="S132" s="182" t="s">
        <v>23</v>
      </c>
      <c r="T132" s="182" t="s">
        <v>23</v>
      </c>
      <c r="U132" s="182" t="s">
        <v>23</v>
      </c>
      <c r="V132" s="174" t="s">
        <v>401</v>
      </c>
      <c r="W132" s="226" t="s">
        <v>374</v>
      </c>
      <c r="X132" s="174" t="s">
        <v>23</v>
      </c>
      <c r="Y132" s="174">
        <v>17</v>
      </c>
      <c r="Z132" s="174">
        <v>28</v>
      </c>
      <c r="AA132" s="174">
        <v>28</v>
      </c>
      <c r="AB132" s="174">
        <v>28</v>
      </c>
      <c r="AC132" s="174">
        <v>28</v>
      </c>
      <c r="AD132" s="174">
        <v>28</v>
      </c>
      <c r="AE132" s="174">
        <v>28</v>
      </c>
      <c r="AF132" s="174">
        <v>28</v>
      </c>
      <c r="AG132" s="174">
        <v>28</v>
      </c>
      <c r="AH132" s="174">
        <v>28</v>
      </c>
      <c r="AI132" s="174">
        <v>28</v>
      </c>
      <c r="AJ132" s="174">
        <v>28</v>
      </c>
      <c r="AK132" s="174">
        <v>28</v>
      </c>
      <c r="AL132" s="174">
        <v>28</v>
      </c>
      <c r="AM132" s="174">
        <v>28</v>
      </c>
      <c r="AN132" s="174">
        <v>28</v>
      </c>
      <c r="AO132" s="174">
        <f>SUM(Y132:AN133)</f>
        <v>437</v>
      </c>
    </row>
    <row r="133" spans="1:41" ht="22.5" customHeight="1" x14ac:dyDescent="0.2">
      <c r="A133" s="242"/>
      <c r="B133" s="24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75"/>
      <c r="W133" s="227"/>
      <c r="X133" s="175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</row>
    <row r="134" spans="1:41" ht="38.25" customHeight="1" x14ac:dyDescent="0.2">
      <c r="A134" s="242"/>
      <c r="B134" s="24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75"/>
      <c r="W134" s="89" t="s">
        <v>319</v>
      </c>
      <c r="X134" s="87">
        <v>58</v>
      </c>
      <c r="Y134" s="87">
        <v>42</v>
      </c>
      <c r="Z134" s="87">
        <v>17</v>
      </c>
      <c r="AA134" s="87">
        <v>28</v>
      </c>
      <c r="AB134" s="87">
        <v>28</v>
      </c>
      <c r="AC134" s="87">
        <v>28</v>
      </c>
      <c r="AD134" s="87">
        <v>28</v>
      </c>
      <c r="AE134" s="112">
        <v>28</v>
      </c>
      <c r="AF134" s="112">
        <v>28</v>
      </c>
      <c r="AG134" s="112">
        <v>28</v>
      </c>
      <c r="AH134" s="112">
        <v>28</v>
      </c>
      <c r="AI134" s="112">
        <v>28</v>
      </c>
      <c r="AJ134" s="112">
        <v>28</v>
      </c>
      <c r="AK134" s="112">
        <v>28</v>
      </c>
      <c r="AL134" s="112">
        <v>28</v>
      </c>
      <c r="AM134" s="112">
        <v>28</v>
      </c>
      <c r="AN134" s="112">
        <v>28</v>
      </c>
      <c r="AO134" s="87">
        <f>SUM(X134:AN134)</f>
        <v>509</v>
      </c>
    </row>
    <row r="135" spans="1:41" ht="42" customHeight="1" x14ac:dyDescent="0.2">
      <c r="A135" s="244"/>
      <c r="B135" s="245"/>
      <c r="C135" s="184"/>
      <c r="D135" s="184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76"/>
      <c r="W135" s="88" t="s">
        <v>375</v>
      </c>
      <c r="X135" s="87" t="s">
        <v>23</v>
      </c>
      <c r="Y135" s="87">
        <v>22</v>
      </c>
      <c r="Z135" s="87">
        <v>42</v>
      </c>
      <c r="AA135" s="87">
        <v>17</v>
      </c>
      <c r="AB135" s="87">
        <v>28</v>
      </c>
      <c r="AC135" s="87">
        <v>28</v>
      </c>
      <c r="AD135" s="87">
        <v>28</v>
      </c>
      <c r="AE135" s="112">
        <v>28</v>
      </c>
      <c r="AF135" s="112">
        <v>28</v>
      </c>
      <c r="AG135" s="112">
        <v>28</v>
      </c>
      <c r="AH135" s="112">
        <v>28</v>
      </c>
      <c r="AI135" s="112">
        <v>28</v>
      </c>
      <c r="AJ135" s="112">
        <v>28</v>
      </c>
      <c r="AK135" s="112">
        <v>28</v>
      </c>
      <c r="AL135" s="112">
        <v>28</v>
      </c>
      <c r="AM135" s="112">
        <v>28</v>
      </c>
      <c r="AN135" s="112">
        <v>28</v>
      </c>
      <c r="AO135" s="87">
        <f>SUM(Y135:AN135)</f>
        <v>445</v>
      </c>
    </row>
    <row r="136" spans="1:41" ht="19.5" customHeight="1" x14ac:dyDescent="0.2">
      <c r="A136" s="240" t="s">
        <v>285</v>
      </c>
      <c r="B136" s="241"/>
      <c r="C136" s="75" t="s">
        <v>271</v>
      </c>
      <c r="D136" s="92">
        <f>D137+D138+D139+D140</f>
        <v>831117121</v>
      </c>
      <c r="E136" s="92">
        <f t="shared" ref="E136:U136" si="65">E137+E138+E139+E140</f>
        <v>13871271</v>
      </c>
      <c r="F136" s="92">
        <f t="shared" si="65"/>
        <v>15488833</v>
      </c>
      <c r="G136" s="92">
        <f t="shared" si="65"/>
        <v>11520000</v>
      </c>
      <c r="H136" s="92">
        <f t="shared" si="65"/>
        <v>14500000</v>
      </c>
      <c r="I136" s="92">
        <f t="shared" si="65"/>
        <v>15300000</v>
      </c>
      <c r="J136" s="92">
        <f t="shared" si="65"/>
        <v>16200000</v>
      </c>
      <c r="K136" s="92">
        <f t="shared" si="65"/>
        <v>16700000</v>
      </c>
      <c r="L136" s="92">
        <f>L137+L138+L139+L140</f>
        <v>47779845</v>
      </c>
      <c r="M136" s="92">
        <f t="shared" si="65"/>
        <v>50789976</v>
      </c>
      <c r="N136" s="92">
        <f t="shared" si="65"/>
        <v>53989744</v>
      </c>
      <c r="O136" s="92">
        <f t="shared" si="65"/>
        <v>61490462</v>
      </c>
      <c r="P136" s="92">
        <f t="shared" si="65"/>
        <v>65364361</v>
      </c>
      <c r="Q136" s="92">
        <f t="shared" si="65"/>
        <v>69482316</v>
      </c>
      <c r="R136" s="92">
        <f t="shared" si="65"/>
        <v>86169652</v>
      </c>
      <c r="S136" s="92">
        <f t="shared" si="65"/>
        <v>91598340</v>
      </c>
      <c r="T136" s="92">
        <f t="shared" si="65"/>
        <v>97369036</v>
      </c>
      <c r="U136" s="92">
        <f t="shared" si="65"/>
        <v>103503285</v>
      </c>
      <c r="V136" s="174" t="s">
        <v>314</v>
      </c>
      <c r="W136" s="226" t="s">
        <v>320</v>
      </c>
      <c r="X136" s="174">
        <v>0.7</v>
      </c>
      <c r="Y136" s="174">
        <v>0.7</v>
      </c>
      <c r="Z136" s="174">
        <v>1.4</v>
      </c>
      <c r="AA136" s="174">
        <v>1.7</v>
      </c>
      <c r="AB136" s="174">
        <v>1.8</v>
      </c>
      <c r="AC136" s="174">
        <v>1.9</v>
      </c>
      <c r="AD136" s="174">
        <v>1.9</v>
      </c>
      <c r="AE136" s="174">
        <v>2.8</v>
      </c>
      <c r="AF136" s="174">
        <v>2.8</v>
      </c>
      <c r="AG136" s="174">
        <v>2.8</v>
      </c>
      <c r="AH136" s="174">
        <v>3</v>
      </c>
      <c r="AI136" s="174">
        <v>3</v>
      </c>
      <c r="AJ136" s="174">
        <v>3</v>
      </c>
      <c r="AK136" s="174">
        <v>3.5</v>
      </c>
      <c r="AL136" s="174">
        <v>3.5</v>
      </c>
      <c r="AM136" s="174">
        <v>3.5</v>
      </c>
      <c r="AN136" s="174">
        <v>3.5</v>
      </c>
      <c r="AO136" s="174">
        <f>SUM(X136:AN140)</f>
        <v>41.5</v>
      </c>
    </row>
    <row r="137" spans="1:41" ht="30" customHeight="1" x14ac:dyDescent="0.2">
      <c r="A137" s="242"/>
      <c r="B137" s="243"/>
      <c r="C137" s="74" t="s">
        <v>301</v>
      </c>
      <c r="D137" s="92">
        <f>E137+F137+G137+H137+I137+J137+K137</f>
        <v>0</v>
      </c>
      <c r="E137" s="92">
        <v>0</v>
      </c>
      <c r="F137" s="92">
        <v>0</v>
      </c>
      <c r="G137" s="92">
        <v>0</v>
      </c>
      <c r="H137" s="92">
        <v>0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175"/>
      <c r="W137" s="227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</row>
    <row r="138" spans="1:41" ht="22.5" customHeight="1" x14ac:dyDescent="0.2">
      <c r="A138" s="242"/>
      <c r="B138" s="243"/>
      <c r="C138" s="74" t="s">
        <v>273</v>
      </c>
      <c r="D138" s="92">
        <f>E138+F138+G138+H138+I138+J138+K138</f>
        <v>0</v>
      </c>
      <c r="E138" s="92">
        <v>0</v>
      </c>
      <c r="F138" s="92">
        <v>0</v>
      </c>
      <c r="G138" s="92">
        <v>0</v>
      </c>
      <c r="H138" s="92">
        <v>0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175"/>
      <c r="W138" s="227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</row>
    <row r="139" spans="1:41" ht="19.5" customHeight="1" x14ac:dyDescent="0.2">
      <c r="A139" s="242"/>
      <c r="B139" s="243"/>
      <c r="C139" s="69" t="s">
        <v>368</v>
      </c>
      <c r="D139" s="92">
        <f>E139+F139+G139+H139+I139+J139+K139</f>
        <v>0</v>
      </c>
      <c r="E139" s="92">
        <v>0</v>
      </c>
      <c r="F139" s="92">
        <v>0</v>
      </c>
      <c r="G139" s="92">
        <v>0</v>
      </c>
      <c r="H139" s="92">
        <v>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175"/>
      <c r="W139" s="227"/>
      <c r="X139" s="175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</row>
    <row r="140" spans="1:41" ht="19.5" customHeight="1" x14ac:dyDescent="0.2">
      <c r="A140" s="244"/>
      <c r="B140" s="245"/>
      <c r="C140" s="74" t="s">
        <v>400</v>
      </c>
      <c r="D140" s="94">
        <f>E140+F140+G140+H140+I140+J140+K140+L140+M140+N140+O140+P140+Q140+R140+S140+T140+U140</f>
        <v>831117121</v>
      </c>
      <c r="E140" s="92">
        <v>13871271</v>
      </c>
      <c r="F140" s="92">
        <f>15488833</f>
        <v>15488833</v>
      </c>
      <c r="G140" s="92">
        <v>11520000</v>
      </c>
      <c r="H140" s="92">
        <v>14500000</v>
      </c>
      <c r="I140" s="92">
        <v>15300000</v>
      </c>
      <c r="J140" s="92">
        <v>16200000</v>
      </c>
      <c r="K140" s="92">
        <v>16700000</v>
      </c>
      <c r="L140" s="91">
        <v>47779845</v>
      </c>
      <c r="M140" s="91">
        <v>50789976</v>
      </c>
      <c r="N140" s="91">
        <v>53989744</v>
      </c>
      <c r="O140" s="91">
        <v>61490462</v>
      </c>
      <c r="P140" s="91">
        <v>65364361</v>
      </c>
      <c r="Q140" s="91">
        <v>69482316</v>
      </c>
      <c r="R140" s="91">
        <v>86169652</v>
      </c>
      <c r="S140" s="91">
        <v>91598340</v>
      </c>
      <c r="T140" s="91">
        <v>97369036</v>
      </c>
      <c r="U140" s="91">
        <v>103503285</v>
      </c>
      <c r="V140" s="176"/>
      <c r="W140" s="228"/>
      <c r="X140" s="176"/>
      <c r="Y140" s="176"/>
      <c r="Z140" s="176"/>
      <c r="AA140" s="176"/>
      <c r="AB140" s="176"/>
      <c r="AC140" s="176"/>
      <c r="AD140" s="176"/>
      <c r="AE140" s="176"/>
      <c r="AF140" s="176"/>
      <c r="AG140" s="176"/>
      <c r="AH140" s="176"/>
      <c r="AI140" s="176"/>
      <c r="AJ140" s="176"/>
      <c r="AK140" s="176"/>
      <c r="AL140" s="176"/>
      <c r="AM140" s="176"/>
      <c r="AN140" s="176"/>
      <c r="AO140" s="176"/>
    </row>
    <row r="141" spans="1:41" ht="19.5" customHeight="1" x14ac:dyDescent="0.2">
      <c r="A141" s="240" t="s">
        <v>286</v>
      </c>
      <c r="B141" s="241"/>
      <c r="C141" s="75" t="s">
        <v>271</v>
      </c>
      <c r="D141" s="92">
        <f>D142+D143+D144+D145</f>
        <v>24721880</v>
      </c>
      <c r="E141" s="92">
        <f t="shared" ref="E141:K141" si="66">E142+E143+E144+E145</f>
        <v>7375121</v>
      </c>
      <c r="F141" s="92">
        <f t="shared" si="66"/>
        <v>10268985</v>
      </c>
      <c r="G141" s="92">
        <f t="shared" si="66"/>
        <v>0</v>
      </c>
      <c r="H141" s="92">
        <f t="shared" si="66"/>
        <v>0</v>
      </c>
      <c r="I141" s="92">
        <f t="shared" si="66"/>
        <v>0</v>
      </c>
      <c r="J141" s="92">
        <f t="shared" si="66"/>
        <v>0</v>
      </c>
      <c r="K141" s="92">
        <f t="shared" si="66"/>
        <v>0</v>
      </c>
      <c r="L141" s="92">
        <f>L142+L143+L144+L145</f>
        <v>1037021</v>
      </c>
      <c r="M141" s="92">
        <f t="shared" ref="M141:U141" si="67">M142+M143+M144+M145</f>
        <v>0</v>
      </c>
      <c r="N141" s="92">
        <f t="shared" si="67"/>
        <v>1245625</v>
      </c>
      <c r="O141" s="92">
        <f t="shared" si="67"/>
        <v>0</v>
      </c>
      <c r="P141" s="92">
        <f t="shared" si="67"/>
        <v>1407517</v>
      </c>
      <c r="Q141" s="92">
        <f t="shared" si="67"/>
        <v>0</v>
      </c>
      <c r="R141" s="92">
        <f t="shared" si="67"/>
        <v>1590451</v>
      </c>
      <c r="S141" s="92">
        <f t="shared" si="67"/>
        <v>0</v>
      </c>
      <c r="T141" s="92">
        <f t="shared" si="67"/>
        <v>1797160</v>
      </c>
      <c r="U141" s="92">
        <f t="shared" si="67"/>
        <v>0</v>
      </c>
      <c r="V141" s="174" t="s">
        <v>314</v>
      </c>
      <c r="W141" s="226" t="s">
        <v>321</v>
      </c>
      <c r="X141" s="174">
        <v>27</v>
      </c>
      <c r="Y141" s="174">
        <v>27</v>
      </c>
      <c r="Z141" s="174"/>
      <c r="AA141" s="174"/>
      <c r="AB141" s="174"/>
      <c r="AC141" s="174"/>
      <c r="AD141" s="174"/>
      <c r="AE141" s="174">
        <v>2</v>
      </c>
      <c r="AF141" s="174"/>
      <c r="AG141" s="174">
        <v>2</v>
      </c>
      <c r="AH141" s="174"/>
      <c r="AI141" s="174">
        <v>2</v>
      </c>
      <c r="AJ141" s="174"/>
      <c r="AK141" s="174">
        <v>2</v>
      </c>
      <c r="AL141" s="174"/>
      <c r="AM141" s="174">
        <v>2</v>
      </c>
      <c r="AN141" s="174"/>
      <c r="AO141" s="174">
        <f>SUM(X141:AN145)</f>
        <v>64</v>
      </c>
    </row>
    <row r="142" spans="1:41" ht="32.25" customHeight="1" x14ac:dyDescent="0.2">
      <c r="A142" s="242"/>
      <c r="B142" s="243"/>
      <c r="C142" s="74" t="s">
        <v>301</v>
      </c>
      <c r="D142" s="92">
        <f>E142+F142+G142+H142+I142+J142+K142</f>
        <v>0</v>
      </c>
      <c r="E142" s="92">
        <v>0</v>
      </c>
      <c r="F142" s="92"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175"/>
      <c r="W142" s="227"/>
      <c r="X142" s="175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</row>
    <row r="143" spans="1:41" ht="19.5" customHeight="1" x14ac:dyDescent="0.2">
      <c r="A143" s="242"/>
      <c r="B143" s="243"/>
      <c r="C143" s="74" t="s">
        <v>273</v>
      </c>
      <c r="D143" s="92">
        <f>E143+F143+G143+H143+I143+J143+K143</f>
        <v>0</v>
      </c>
      <c r="E143" s="92">
        <v>0</v>
      </c>
      <c r="F143" s="92">
        <v>0</v>
      </c>
      <c r="G143" s="92">
        <v>0</v>
      </c>
      <c r="H143" s="92">
        <v>0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175"/>
      <c r="W143" s="227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</row>
    <row r="144" spans="1:41" ht="19.5" customHeight="1" x14ac:dyDescent="0.2">
      <c r="A144" s="242"/>
      <c r="B144" s="243"/>
      <c r="C144" s="69" t="s">
        <v>368</v>
      </c>
      <c r="D144" s="92">
        <f>E144+F144+G144+H144+I144+J144+K144</f>
        <v>0</v>
      </c>
      <c r="E144" s="92">
        <v>0</v>
      </c>
      <c r="F144" s="92">
        <v>0</v>
      </c>
      <c r="G144" s="92">
        <v>0</v>
      </c>
      <c r="H144" s="92">
        <v>0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175"/>
      <c r="W144" s="227"/>
      <c r="X144" s="175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</row>
    <row r="145" spans="1:41" ht="19.5" customHeight="1" x14ac:dyDescent="0.2">
      <c r="A145" s="244"/>
      <c r="B145" s="245"/>
      <c r="C145" s="74" t="s">
        <v>400</v>
      </c>
      <c r="D145" s="92">
        <f>E145+F145+G145+H145+I145+J145+K145+L145+N145+O145+P145+Q145+R145+S145+T145+U145</f>
        <v>24721880</v>
      </c>
      <c r="E145" s="92">
        <v>7375121</v>
      </c>
      <c r="F145" s="92">
        <v>10268985</v>
      </c>
      <c r="G145" s="92">
        <v>0</v>
      </c>
      <c r="H145" s="92">
        <v>0</v>
      </c>
      <c r="I145" s="92">
        <v>0</v>
      </c>
      <c r="J145" s="92">
        <v>0</v>
      </c>
      <c r="K145" s="92">
        <v>0</v>
      </c>
      <c r="L145" s="92">
        <v>1037021</v>
      </c>
      <c r="M145" s="92">
        <v>0</v>
      </c>
      <c r="N145" s="92">
        <v>1245625</v>
      </c>
      <c r="O145" s="92">
        <v>0</v>
      </c>
      <c r="P145" s="92">
        <v>1407517</v>
      </c>
      <c r="Q145" s="92">
        <v>0</v>
      </c>
      <c r="R145" s="92">
        <v>1590451</v>
      </c>
      <c r="S145" s="92">
        <v>0</v>
      </c>
      <c r="T145" s="92">
        <v>1797160</v>
      </c>
      <c r="U145" s="92">
        <v>0</v>
      </c>
      <c r="V145" s="176"/>
      <c r="W145" s="228"/>
      <c r="X145" s="176"/>
      <c r="Y145" s="176"/>
      <c r="Z145" s="176"/>
      <c r="AA145" s="176"/>
      <c r="AB145" s="176"/>
      <c r="AC145" s="176"/>
      <c r="AD145" s="176"/>
      <c r="AE145" s="176"/>
      <c r="AF145" s="176"/>
      <c r="AG145" s="176"/>
      <c r="AH145" s="176"/>
      <c r="AI145" s="176"/>
      <c r="AJ145" s="176"/>
      <c r="AK145" s="176"/>
      <c r="AL145" s="176"/>
      <c r="AM145" s="176"/>
      <c r="AN145" s="176"/>
      <c r="AO145" s="176"/>
    </row>
    <row r="146" spans="1:41" ht="19.5" customHeight="1" x14ac:dyDescent="0.2">
      <c r="A146" s="240" t="s">
        <v>287</v>
      </c>
      <c r="B146" s="241"/>
      <c r="C146" s="75" t="s">
        <v>271</v>
      </c>
      <c r="D146" s="92">
        <f>D147+D148+D149+D150</f>
        <v>5984168</v>
      </c>
      <c r="E146" s="92">
        <f t="shared" ref="E146:K146" si="68">E147+E148+E149+E150</f>
        <v>655000</v>
      </c>
      <c r="F146" s="92">
        <f t="shared" si="68"/>
        <v>0</v>
      </c>
      <c r="G146" s="92">
        <f t="shared" si="68"/>
        <v>0</v>
      </c>
      <c r="H146" s="92">
        <f t="shared" si="68"/>
        <v>0</v>
      </c>
      <c r="I146" s="92">
        <f t="shared" si="68"/>
        <v>0</v>
      </c>
      <c r="J146" s="92">
        <f t="shared" si="68"/>
        <v>0</v>
      </c>
      <c r="K146" s="92">
        <f t="shared" si="68"/>
        <v>0</v>
      </c>
      <c r="L146" s="92">
        <f>L147+L148+L149+L150</f>
        <v>0</v>
      </c>
      <c r="M146" s="92">
        <f t="shared" ref="M146:U146" si="69">M147+M148+M149+M150</f>
        <v>1462476</v>
      </c>
      <c r="N146" s="92">
        <f t="shared" si="69"/>
        <v>0</v>
      </c>
      <c r="O146" s="92">
        <f t="shared" si="69"/>
        <v>0</v>
      </c>
      <c r="P146" s="92">
        <f t="shared" si="69"/>
        <v>1756663</v>
      </c>
      <c r="Q146" s="92">
        <f t="shared" si="69"/>
        <v>0</v>
      </c>
      <c r="R146" s="92">
        <f t="shared" si="69"/>
        <v>0</v>
      </c>
      <c r="S146" s="92">
        <f t="shared" si="69"/>
        <v>2110029</v>
      </c>
      <c r="T146" s="92">
        <f t="shared" si="69"/>
        <v>0</v>
      </c>
      <c r="U146" s="92">
        <f t="shared" si="69"/>
        <v>0</v>
      </c>
      <c r="V146" s="174" t="s">
        <v>314</v>
      </c>
      <c r="W146" s="226" t="s">
        <v>322</v>
      </c>
      <c r="X146" s="174">
        <v>10</v>
      </c>
      <c r="Y146" s="174"/>
      <c r="Z146" s="174"/>
      <c r="AA146" s="174"/>
      <c r="AB146" s="174"/>
      <c r="AC146" s="174"/>
      <c r="AD146" s="174"/>
      <c r="AE146" s="174"/>
      <c r="AF146" s="174">
        <v>10</v>
      </c>
      <c r="AG146" s="174"/>
      <c r="AH146" s="174"/>
      <c r="AI146" s="174">
        <v>10</v>
      </c>
      <c r="AJ146" s="174"/>
      <c r="AK146" s="174"/>
      <c r="AL146" s="174">
        <v>10</v>
      </c>
      <c r="AM146" s="174"/>
      <c r="AN146" s="174"/>
      <c r="AO146" s="174">
        <f>SUM(X146:AN150)</f>
        <v>40</v>
      </c>
    </row>
    <row r="147" spans="1:41" ht="31.5" customHeight="1" x14ac:dyDescent="0.2">
      <c r="A147" s="242"/>
      <c r="B147" s="243"/>
      <c r="C147" s="74" t="s">
        <v>301</v>
      </c>
      <c r="D147" s="92">
        <f>E147+F147+G147+H147+I147+J147+K147</f>
        <v>0</v>
      </c>
      <c r="E147" s="92">
        <v>0</v>
      </c>
      <c r="F147" s="92">
        <v>0</v>
      </c>
      <c r="G147" s="92">
        <v>0</v>
      </c>
      <c r="H147" s="92">
        <v>0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175"/>
      <c r="W147" s="227"/>
      <c r="X147" s="175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</row>
    <row r="148" spans="1:41" ht="19.5" customHeight="1" x14ac:dyDescent="0.2">
      <c r="A148" s="242"/>
      <c r="B148" s="243"/>
      <c r="C148" s="74" t="s">
        <v>273</v>
      </c>
      <c r="D148" s="92">
        <f>E148+F148+G148+H148+I148+J148+K148</f>
        <v>0</v>
      </c>
      <c r="E148" s="92">
        <v>0</v>
      </c>
      <c r="F148" s="92">
        <v>0</v>
      </c>
      <c r="G148" s="92">
        <v>0</v>
      </c>
      <c r="H148" s="92">
        <v>0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175"/>
      <c r="W148" s="227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</row>
    <row r="149" spans="1:41" ht="19.5" customHeight="1" x14ac:dyDescent="0.2">
      <c r="A149" s="242"/>
      <c r="B149" s="243"/>
      <c r="C149" s="69" t="s">
        <v>368</v>
      </c>
      <c r="D149" s="92">
        <f>E149+F149+G149+H149+I149+J149+K149</f>
        <v>0</v>
      </c>
      <c r="E149" s="92">
        <v>0</v>
      </c>
      <c r="F149" s="92">
        <v>0</v>
      </c>
      <c r="G149" s="92">
        <v>0</v>
      </c>
      <c r="H149" s="92">
        <v>0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175"/>
      <c r="W149" s="227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</row>
    <row r="150" spans="1:41" ht="19.5" customHeight="1" x14ac:dyDescent="0.2">
      <c r="A150" s="244"/>
      <c r="B150" s="245"/>
      <c r="C150" s="74" t="s">
        <v>400</v>
      </c>
      <c r="D150" s="92">
        <f>E150+F150+G150+H150+I150+J150+K150+L150+N150+O150+P150+Q150+R150+S150+T150+U150+M150</f>
        <v>5984168</v>
      </c>
      <c r="E150" s="92">
        <v>655000</v>
      </c>
      <c r="F150" s="92">
        <v>0</v>
      </c>
      <c r="G150" s="92">
        <v>0</v>
      </c>
      <c r="H150" s="92">
        <v>0</v>
      </c>
      <c r="I150" s="92">
        <v>0</v>
      </c>
      <c r="J150" s="92">
        <v>0</v>
      </c>
      <c r="K150" s="92">
        <v>0</v>
      </c>
      <c r="L150" s="92">
        <v>0</v>
      </c>
      <c r="M150" s="92">
        <v>1462476</v>
      </c>
      <c r="N150" s="92">
        <v>0</v>
      </c>
      <c r="O150" s="92">
        <v>0</v>
      </c>
      <c r="P150" s="92">
        <v>1756663</v>
      </c>
      <c r="Q150" s="92">
        <v>0</v>
      </c>
      <c r="R150" s="92">
        <v>0</v>
      </c>
      <c r="S150" s="92">
        <v>2110029</v>
      </c>
      <c r="T150" s="92">
        <v>0</v>
      </c>
      <c r="U150" s="92">
        <v>0</v>
      </c>
      <c r="V150" s="176"/>
      <c r="W150" s="228"/>
      <c r="X150" s="176"/>
      <c r="Y150" s="176"/>
      <c r="Z150" s="176"/>
      <c r="AA150" s="176"/>
      <c r="AB150" s="176"/>
      <c r="AC150" s="176"/>
      <c r="AD150" s="176"/>
      <c r="AE150" s="176"/>
      <c r="AF150" s="176"/>
      <c r="AG150" s="176"/>
      <c r="AH150" s="176"/>
      <c r="AI150" s="176"/>
      <c r="AJ150" s="176"/>
      <c r="AK150" s="176"/>
      <c r="AL150" s="176"/>
      <c r="AM150" s="176"/>
      <c r="AN150" s="176"/>
      <c r="AO150" s="176"/>
    </row>
    <row r="151" spans="1:41" ht="19.5" customHeight="1" x14ac:dyDescent="0.2">
      <c r="A151" s="240" t="s">
        <v>288</v>
      </c>
      <c r="B151" s="241"/>
      <c r="C151" s="75" t="s">
        <v>271</v>
      </c>
      <c r="D151" s="92">
        <f>D152+D153+D154+D155</f>
        <v>20750400</v>
      </c>
      <c r="E151" s="92">
        <f>E152+E153+E154+E155</f>
        <v>12922072</v>
      </c>
      <c r="F151" s="92">
        <f t="shared" ref="F151:K151" si="70">F152+F153+F154+F155</f>
        <v>5376328</v>
      </c>
      <c r="G151" s="92">
        <f t="shared" si="70"/>
        <v>2452000</v>
      </c>
      <c r="H151" s="92">
        <f t="shared" si="70"/>
        <v>0</v>
      </c>
      <c r="I151" s="92">
        <f t="shared" si="70"/>
        <v>0</v>
      </c>
      <c r="J151" s="92">
        <f t="shared" si="70"/>
        <v>0</v>
      </c>
      <c r="K151" s="92">
        <f t="shared" si="70"/>
        <v>0</v>
      </c>
      <c r="L151" s="92">
        <f>L152+L153+L154+L155</f>
        <v>0</v>
      </c>
      <c r="M151" s="92">
        <f t="shared" ref="M151:U151" si="71">M152+M153+M154+M155</f>
        <v>0</v>
      </c>
      <c r="N151" s="92">
        <f t="shared" si="71"/>
        <v>0</v>
      </c>
      <c r="O151" s="92">
        <f t="shared" si="71"/>
        <v>0</v>
      </c>
      <c r="P151" s="92">
        <f t="shared" si="71"/>
        <v>0</v>
      </c>
      <c r="Q151" s="92">
        <f t="shared" si="71"/>
        <v>0</v>
      </c>
      <c r="R151" s="92">
        <f t="shared" si="71"/>
        <v>0</v>
      </c>
      <c r="S151" s="92">
        <f t="shared" si="71"/>
        <v>0</v>
      </c>
      <c r="T151" s="92">
        <f t="shared" si="71"/>
        <v>0</v>
      </c>
      <c r="U151" s="92">
        <f t="shared" si="71"/>
        <v>0</v>
      </c>
      <c r="V151" s="174" t="s">
        <v>314</v>
      </c>
      <c r="W151" s="226" t="s">
        <v>328</v>
      </c>
      <c r="X151" s="181">
        <v>1</v>
      </c>
      <c r="Y151" s="181">
        <v>4</v>
      </c>
      <c r="Z151" s="181"/>
      <c r="AA151" s="181"/>
      <c r="AB151" s="181"/>
      <c r="AC151" s="181"/>
      <c r="AD151" s="181"/>
      <c r="AE151" s="181"/>
      <c r="AF151" s="181"/>
      <c r="AG151" s="181"/>
      <c r="AH151" s="181"/>
      <c r="AI151" s="181"/>
      <c r="AJ151" s="181"/>
      <c r="AK151" s="181"/>
      <c r="AL151" s="181"/>
      <c r="AM151" s="181"/>
      <c r="AN151" s="181"/>
      <c r="AO151" s="181">
        <f>SUM(X151:AN152)</f>
        <v>5</v>
      </c>
    </row>
    <row r="152" spans="1:41" ht="32.25" customHeight="1" x14ac:dyDescent="0.2">
      <c r="A152" s="242"/>
      <c r="B152" s="243"/>
      <c r="C152" s="74" t="s">
        <v>301</v>
      </c>
      <c r="D152" s="92">
        <f>D157+D162</f>
        <v>0</v>
      </c>
      <c r="E152" s="92">
        <f t="shared" ref="E152:K152" si="72">E157+E162</f>
        <v>0</v>
      </c>
      <c r="F152" s="92">
        <f t="shared" si="72"/>
        <v>0</v>
      </c>
      <c r="G152" s="92">
        <f t="shared" si="72"/>
        <v>0</v>
      </c>
      <c r="H152" s="92">
        <f t="shared" si="72"/>
        <v>0</v>
      </c>
      <c r="I152" s="92">
        <f t="shared" si="72"/>
        <v>0</v>
      </c>
      <c r="J152" s="92">
        <f t="shared" si="72"/>
        <v>0</v>
      </c>
      <c r="K152" s="92">
        <f t="shared" si="72"/>
        <v>0</v>
      </c>
      <c r="L152" s="92">
        <f t="shared" ref="L152:U152" si="73">L157+L162</f>
        <v>0</v>
      </c>
      <c r="M152" s="92">
        <f t="shared" si="73"/>
        <v>0</v>
      </c>
      <c r="N152" s="92">
        <f t="shared" si="73"/>
        <v>0</v>
      </c>
      <c r="O152" s="92">
        <f t="shared" si="73"/>
        <v>0</v>
      </c>
      <c r="P152" s="92">
        <f t="shared" si="73"/>
        <v>0</v>
      </c>
      <c r="Q152" s="92">
        <f t="shared" si="73"/>
        <v>0</v>
      </c>
      <c r="R152" s="92">
        <f t="shared" si="73"/>
        <v>0</v>
      </c>
      <c r="S152" s="92">
        <f t="shared" si="73"/>
        <v>0</v>
      </c>
      <c r="T152" s="92">
        <f t="shared" si="73"/>
        <v>0</v>
      </c>
      <c r="U152" s="92">
        <f t="shared" si="73"/>
        <v>0</v>
      </c>
      <c r="V152" s="175"/>
      <c r="W152" s="254"/>
      <c r="X152" s="181"/>
      <c r="Y152" s="181"/>
      <c r="Z152" s="181"/>
      <c r="AA152" s="181"/>
      <c r="AB152" s="181"/>
      <c r="AC152" s="181"/>
      <c r="AD152" s="181"/>
      <c r="AE152" s="181"/>
      <c r="AF152" s="181"/>
      <c r="AG152" s="181"/>
      <c r="AH152" s="181"/>
      <c r="AI152" s="181"/>
      <c r="AJ152" s="181"/>
      <c r="AK152" s="181"/>
      <c r="AL152" s="181"/>
      <c r="AM152" s="181"/>
      <c r="AN152" s="181"/>
      <c r="AO152" s="181"/>
    </row>
    <row r="153" spans="1:41" ht="19.5" customHeight="1" x14ac:dyDescent="0.2">
      <c r="A153" s="242"/>
      <c r="B153" s="243"/>
      <c r="C153" s="74" t="s">
        <v>273</v>
      </c>
      <c r="D153" s="92">
        <f>D158+D163</f>
        <v>0</v>
      </c>
      <c r="E153" s="92">
        <f t="shared" ref="E153:K153" si="74">E158+E163</f>
        <v>0</v>
      </c>
      <c r="F153" s="92">
        <f t="shared" si="74"/>
        <v>0</v>
      </c>
      <c r="G153" s="92">
        <f t="shared" si="74"/>
        <v>0</v>
      </c>
      <c r="H153" s="92">
        <f t="shared" si="74"/>
        <v>0</v>
      </c>
      <c r="I153" s="92">
        <f t="shared" si="74"/>
        <v>0</v>
      </c>
      <c r="J153" s="92">
        <f t="shared" si="74"/>
        <v>0</v>
      </c>
      <c r="K153" s="92">
        <f t="shared" si="74"/>
        <v>0</v>
      </c>
      <c r="L153" s="92">
        <f t="shared" ref="L153:U153" si="75">L158+L163</f>
        <v>0</v>
      </c>
      <c r="M153" s="92">
        <f t="shared" si="75"/>
        <v>0</v>
      </c>
      <c r="N153" s="92">
        <f t="shared" si="75"/>
        <v>0</v>
      </c>
      <c r="O153" s="92">
        <f t="shared" si="75"/>
        <v>0</v>
      </c>
      <c r="P153" s="92">
        <f t="shared" si="75"/>
        <v>0</v>
      </c>
      <c r="Q153" s="92">
        <f t="shared" si="75"/>
        <v>0</v>
      </c>
      <c r="R153" s="92">
        <f t="shared" si="75"/>
        <v>0</v>
      </c>
      <c r="S153" s="92">
        <f t="shared" si="75"/>
        <v>0</v>
      </c>
      <c r="T153" s="92">
        <f t="shared" si="75"/>
        <v>0</v>
      </c>
      <c r="U153" s="92">
        <f t="shared" si="75"/>
        <v>0</v>
      </c>
      <c r="V153" s="175"/>
      <c r="W153" s="226" t="s">
        <v>323</v>
      </c>
      <c r="X153" s="181">
        <v>9</v>
      </c>
      <c r="Y153" s="181">
        <v>1</v>
      </c>
      <c r="Z153" s="181">
        <v>2</v>
      </c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1"/>
      <c r="AK153" s="181"/>
      <c r="AL153" s="181"/>
      <c r="AM153" s="181"/>
      <c r="AN153" s="181"/>
      <c r="AO153" s="181">
        <f>SUM(X153:AN155)</f>
        <v>12</v>
      </c>
    </row>
    <row r="154" spans="1:41" ht="19.5" customHeight="1" x14ac:dyDescent="0.2">
      <c r="A154" s="242"/>
      <c r="B154" s="243"/>
      <c r="C154" s="69" t="s">
        <v>368</v>
      </c>
      <c r="D154" s="92">
        <f>D159+D164</f>
        <v>0</v>
      </c>
      <c r="E154" s="92">
        <f t="shared" ref="E154:K154" si="76">E159+E164</f>
        <v>0</v>
      </c>
      <c r="F154" s="92">
        <f t="shared" si="76"/>
        <v>0</v>
      </c>
      <c r="G154" s="92">
        <f t="shared" si="76"/>
        <v>0</v>
      </c>
      <c r="H154" s="92">
        <f t="shared" si="76"/>
        <v>0</v>
      </c>
      <c r="I154" s="92">
        <f t="shared" si="76"/>
        <v>0</v>
      </c>
      <c r="J154" s="92">
        <f t="shared" si="76"/>
        <v>0</v>
      </c>
      <c r="K154" s="92">
        <f t="shared" si="76"/>
        <v>0</v>
      </c>
      <c r="L154" s="92">
        <f t="shared" ref="L154:U154" si="77">L159+L164</f>
        <v>0</v>
      </c>
      <c r="M154" s="92">
        <f t="shared" si="77"/>
        <v>0</v>
      </c>
      <c r="N154" s="92">
        <f t="shared" si="77"/>
        <v>0</v>
      </c>
      <c r="O154" s="92">
        <f t="shared" si="77"/>
        <v>0</v>
      </c>
      <c r="P154" s="92">
        <f t="shared" si="77"/>
        <v>0</v>
      </c>
      <c r="Q154" s="92">
        <f t="shared" si="77"/>
        <v>0</v>
      </c>
      <c r="R154" s="92">
        <f t="shared" si="77"/>
        <v>0</v>
      </c>
      <c r="S154" s="92">
        <f t="shared" si="77"/>
        <v>0</v>
      </c>
      <c r="T154" s="92">
        <f t="shared" si="77"/>
        <v>0</v>
      </c>
      <c r="U154" s="92">
        <f t="shared" si="77"/>
        <v>0</v>
      </c>
      <c r="V154" s="175"/>
      <c r="W154" s="227"/>
      <c r="X154" s="181"/>
      <c r="Y154" s="181"/>
      <c r="Z154" s="181"/>
      <c r="AA154" s="181"/>
      <c r="AB154" s="181"/>
      <c r="AC154" s="181"/>
      <c r="AD154" s="181"/>
      <c r="AE154" s="181"/>
      <c r="AF154" s="181"/>
      <c r="AG154" s="181"/>
      <c r="AH154" s="181"/>
      <c r="AI154" s="181"/>
      <c r="AJ154" s="181"/>
      <c r="AK154" s="181"/>
      <c r="AL154" s="181"/>
      <c r="AM154" s="181"/>
      <c r="AN154" s="181"/>
      <c r="AO154" s="181"/>
    </row>
    <row r="155" spans="1:41" ht="19.5" customHeight="1" x14ac:dyDescent="0.2">
      <c r="A155" s="244"/>
      <c r="B155" s="245"/>
      <c r="C155" s="74" t="s">
        <v>400</v>
      </c>
      <c r="D155" s="92">
        <f>D160+D165</f>
        <v>20750400</v>
      </c>
      <c r="E155" s="92">
        <f t="shared" ref="E155:K155" si="78">E160+E165</f>
        <v>12922072</v>
      </c>
      <c r="F155" s="92">
        <f t="shared" si="78"/>
        <v>5376328</v>
      </c>
      <c r="G155" s="92">
        <f t="shared" si="78"/>
        <v>2452000</v>
      </c>
      <c r="H155" s="92">
        <f t="shared" si="78"/>
        <v>0</v>
      </c>
      <c r="I155" s="92">
        <f t="shared" si="78"/>
        <v>0</v>
      </c>
      <c r="J155" s="92">
        <f t="shared" si="78"/>
        <v>0</v>
      </c>
      <c r="K155" s="92">
        <f t="shared" si="78"/>
        <v>0</v>
      </c>
      <c r="L155" s="92">
        <f t="shared" ref="L155:U155" si="79">L160+L165</f>
        <v>0</v>
      </c>
      <c r="M155" s="92">
        <f t="shared" si="79"/>
        <v>0</v>
      </c>
      <c r="N155" s="92">
        <f t="shared" si="79"/>
        <v>0</v>
      </c>
      <c r="O155" s="92">
        <f t="shared" si="79"/>
        <v>0</v>
      </c>
      <c r="P155" s="92">
        <f t="shared" si="79"/>
        <v>0</v>
      </c>
      <c r="Q155" s="92">
        <f t="shared" si="79"/>
        <v>0</v>
      </c>
      <c r="R155" s="92">
        <f t="shared" si="79"/>
        <v>0</v>
      </c>
      <c r="S155" s="92">
        <f t="shared" si="79"/>
        <v>0</v>
      </c>
      <c r="T155" s="92">
        <f t="shared" si="79"/>
        <v>0</v>
      </c>
      <c r="U155" s="92">
        <f t="shared" si="79"/>
        <v>0</v>
      </c>
      <c r="V155" s="176"/>
      <c r="W155" s="228"/>
      <c r="X155" s="181"/>
      <c r="Y155" s="181"/>
      <c r="Z155" s="181"/>
      <c r="AA155" s="181"/>
      <c r="AB155" s="181"/>
      <c r="AC155" s="181"/>
      <c r="AD155" s="181"/>
      <c r="AE155" s="181"/>
      <c r="AF155" s="181"/>
      <c r="AG155" s="181"/>
      <c r="AH155" s="181"/>
      <c r="AI155" s="181"/>
      <c r="AJ155" s="181"/>
      <c r="AK155" s="181"/>
      <c r="AL155" s="181"/>
      <c r="AM155" s="181"/>
      <c r="AN155" s="181"/>
      <c r="AO155" s="181"/>
    </row>
    <row r="156" spans="1:41" ht="19.5" customHeight="1" x14ac:dyDescent="0.2">
      <c r="A156" s="240" t="s">
        <v>289</v>
      </c>
      <c r="B156" s="241"/>
      <c r="C156" s="75" t="s">
        <v>271</v>
      </c>
      <c r="D156" s="92">
        <f>D157+D158+D159+D160</f>
        <v>13610609</v>
      </c>
      <c r="E156" s="92">
        <f t="shared" ref="E156:J156" si="80">E157+E158+E159+E160</f>
        <v>9950001</v>
      </c>
      <c r="F156" s="92">
        <f t="shared" si="80"/>
        <v>3660608</v>
      </c>
      <c r="G156" s="92">
        <f t="shared" si="80"/>
        <v>0</v>
      </c>
      <c r="H156" s="92">
        <f t="shared" si="80"/>
        <v>0</v>
      </c>
      <c r="I156" s="92">
        <f t="shared" si="80"/>
        <v>0</v>
      </c>
      <c r="J156" s="92">
        <f t="shared" si="80"/>
        <v>0</v>
      </c>
      <c r="K156" s="92">
        <f>K157+K158+K159+K160</f>
        <v>0</v>
      </c>
      <c r="L156" s="92">
        <f t="shared" ref="L156:U156" si="81">L157+L158+L159+L160</f>
        <v>0</v>
      </c>
      <c r="M156" s="92">
        <f t="shared" si="81"/>
        <v>0</v>
      </c>
      <c r="N156" s="92">
        <f t="shared" si="81"/>
        <v>0</v>
      </c>
      <c r="O156" s="92">
        <f t="shared" si="81"/>
        <v>0</v>
      </c>
      <c r="P156" s="92">
        <f t="shared" si="81"/>
        <v>0</v>
      </c>
      <c r="Q156" s="92">
        <f t="shared" si="81"/>
        <v>0</v>
      </c>
      <c r="R156" s="92">
        <f t="shared" si="81"/>
        <v>0</v>
      </c>
      <c r="S156" s="92">
        <f t="shared" si="81"/>
        <v>0</v>
      </c>
      <c r="T156" s="92">
        <f t="shared" si="81"/>
        <v>0</v>
      </c>
      <c r="U156" s="92">
        <f t="shared" si="81"/>
        <v>0</v>
      </c>
      <c r="V156" s="174" t="s">
        <v>314</v>
      </c>
      <c r="W156" s="226" t="s">
        <v>328</v>
      </c>
      <c r="X156" s="174">
        <v>1</v>
      </c>
      <c r="Y156" s="174">
        <v>4</v>
      </c>
      <c r="Z156" s="174"/>
      <c r="AA156" s="174"/>
      <c r="AB156" s="174"/>
      <c r="AC156" s="174"/>
      <c r="AD156" s="174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74">
        <f>SUM(X156:AN160)</f>
        <v>5</v>
      </c>
    </row>
    <row r="157" spans="1:41" ht="31.5" customHeight="1" x14ac:dyDescent="0.2">
      <c r="A157" s="242"/>
      <c r="B157" s="243"/>
      <c r="C157" s="74" t="s">
        <v>301</v>
      </c>
      <c r="D157" s="92">
        <f>E157+F157+G157+H157+I157+J157+K157</f>
        <v>0</v>
      </c>
      <c r="E157" s="92">
        <v>0</v>
      </c>
      <c r="F157" s="92">
        <v>0</v>
      </c>
      <c r="G157" s="92">
        <v>0</v>
      </c>
      <c r="H157" s="92">
        <v>0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175"/>
      <c r="W157" s="253"/>
      <c r="X157" s="175"/>
      <c r="Y157" s="175"/>
      <c r="Z157" s="175"/>
      <c r="AA157" s="175"/>
      <c r="AB157" s="175"/>
      <c r="AC157" s="175"/>
      <c r="AD157" s="175"/>
      <c r="AE157" s="106"/>
      <c r="AF157" s="106"/>
      <c r="AG157" s="106"/>
      <c r="AH157" s="106"/>
      <c r="AI157" s="106"/>
      <c r="AJ157" s="106"/>
      <c r="AK157" s="106"/>
      <c r="AL157" s="106"/>
      <c r="AM157" s="106"/>
      <c r="AN157" s="106"/>
      <c r="AO157" s="175"/>
    </row>
    <row r="158" spans="1:41" ht="19.5" customHeight="1" x14ac:dyDescent="0.2">
      <c r="A158" s="242"/>
      <c r="B158" s="243"/>
      <c r="C158" s="74" t="s">
        <v>273</v>
      </c>
      <c r="D158" s="92">
        <f>E158+F158+G158+H158+I158+J158+K158</f>
        <v>0</v>
      </c>
      <c r="E158" s="92">
        <v>0</v>
      </c>
      <c r="F158" s="92">
        <v>0</v>
      </c>
      <c r="G158" s="92">
        <v>0</v>
      </c>
      <c r="H158" s="92">
        <v>0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175"/>
      <c r="W158" s="253"/>
      <c r="X158" s="175"/>
      <c r="Y158" s="175"/>
      <c r="Z158" s="175"/>
      <c r="AA158" s="175"/>
      <c r="AB158" s="175"/>
      <c r="AC158" s="175"/>
      <c r="AD158" s="175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75"/>
    </row>
    <row r="159" spans="1:41" ht="19.5" customHeight="1" x14ac:dyDescent="0.2">
      <c r="A159" s="242"/>
      <c r="B159" s="243"/>
      <c r="C159" s="69" t="s">
        <v>368</v>
      </c>
      <c r="D159" s="92">
        <f>E159+F159+G159+H159+I159+J159+K159</f>
        <v>0</v>
      </c>
      <c r="E159" s="92">
        <v>0</v>
      </c>
      <c r="F159" s="92">
        <v>0</v>
      </c>
      <c r="G159" s="92">
        <v>0</v>
      </c>
      <c r="H159" s="92">
        <v>0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175"/>
      <c r="W159" s="253"/>
      <c r="X159" s="175"/>
      <c r="Y159" s="175"/>
      <c r="Z159" s="175"/>
      <c r="AA159" s="175"/>
      <c r="AB159" s="175"/>
      <c r="AC159" s="175"/>
      <c r="AD159" s="175"/>
      <c r="AE159" s="106"/>
      <c r="AF159" s="106"/>
      <c r="AG159" s="106"/>
      <c r="AH159" s="106"/>
      <c r="AI159" s="106"/>
      <c r="AJ159" s="106"/>
      <c r="AK159" s="106"/>
      <c r="AL159" s="106"/>
      <c r="AM159" s="106"/>
      <c r="AN159" s="106"/>
      <c r="AO159" s="175"/>
    </row>
    <row r="160" spans="1:41" ht="19.5" customHeight="1" x14ac:dyDescent="0.2">
      <c r="A160" s="244"/>
      <c r="B160" s="245"/>
      <c r="C160" s="74" t="s">
        <v>400</v>
      </c>
      <c r="D160" s="92">
        <f>E160+F160+G160+H160+I160+J160+K160+L160+N160+O160+P160+Q160+R160+S160+T160+U160+M160</f>
        <v>13610609</v>
      </c>
      <c r="E160" s="92">
        <v>9950001</v>
      </c>
      <c r="F160" s="92">
        <f>1063888+2596720</f>
        <v>3660608</v>
      </c>
      <c r="G160" s="92">
        <v>0</v>
      </c>
      <c r="H160" s="92">
        <v>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176"/>
      <c r="W160" s="254"/>
      <c r="X160" s="176"/>
      <c r="Y160" s="176"/>
      <c r="Z160" s="176"/>
      <c r="AA160" s="176"/>
      <c r="AB160" s="176"/>
      <c r="AC160" s="176"/>
      <c r="AD160" s="176"/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107"/>
      <c r="AO160" s="176"/>
    </row>
    <row r="161" spans="1:41" ht="19.5" customHeight="1" x14ac:dyDescent="0.2">
      <c r="A161" s="240" t="s">
        <v>290</v>
      </c>
      <c r="B161" s="241"/>
      <c r="C161" s="75" t="s">
        <v>271</v>
      </c>
      <c r="D161" s="92">
        <f>D162+D163+D164+D165</f>
        <v>7139791</v>
      </c>
      <c r="E161" s="92">
        <f t="shared" ref="E161:K161" si="82">E162+E163+E164+E165</f>
        <v>2972071</v>
      </c>
      <c r="F161" s="92">
        <f t="shared" si="82"/>
        <v>1715720</v>
      </c>
      <c r="G161" s="92">
        <f t="shared" si="82"/>
        <v>2452000</v>
      </c>
      <c r="H161" s="92">
        <f t="shared" si="82"/>
        <v>0</v>
      </c>
      <c r="I161" s="92">
        <f t="shared" si="82"/>
        <v>0</v>
      </c>
      <c r="J161" s="92">
        <f t="shared" si="82"/>
        <v>0</v>
      </c>
      <c r="K161" s="92">
        <f t="shared" si="82"/>
        <v>0</v>
      </c>
      <c r="L161" s="92">
        <f t="shared" ref="L161:U161" si="83">L162+L163+L164+L165</f>
        <v>0</v>
      </c>
      <c r="M161" s="92">
        <f t="shared" si="83"/>
        <v>0</v>
      </c>
      <c r="N161" s="92">
        <f t="shared" si="83"/>
        <v>0</v>
      </c>
      <c r="O161" s="92">
        <f t="shared" si="83"/>
        <v>0</v>
      </c>
      <c r="P161" s="92">
        <f t="shared" si="83"/>
        <v>0</v>
      </c>
      <c r="Q161" s="92">
        <f t="shared" si="83"/>
        <v>0</v>
      </c>
      <c r="R161" s="92">
        <f t="shared" si="83"/>
        <v>0</v>
      </c>
      <c r="S161" s="92">
        <f t="shared" si="83"/>
        <v>0</v>
      </c>
      <c r="T161" s="92">
        <f t="shared" si="83"/>
        <v>0</v>
      </c>
      <c r="U161" s="92">
        <f t="shared" si="83"/>
        <v>0</v>
      </c>
      <c r="V161" s="181" t="s">
        <v>314</v>
      </c>
      <c r="W161" s="251" t="s">
        <v>323</v>
      </c>
      <c r="X161" s="181">
        <v>9</v>
      </c>
      <c r="Y161" s="181">
        <v>1</v>
      </c>
      <c r="Z161" s="181">
        <v>2</v>
      </c>
      <c r="AA161" s="174"/>
      <c r="AB161" s="174"/>
      <c r="AC161" s="174"/>
      <c r="AD161" s="174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79">
        <f>SUM(X161:AN165)</f>
        <v>12</v>
      </c>
    </row>
    <row r="162" spans="1:41" ht="33" customHeight="1" x14ac:dyDescent="0.2">
      <c r="A162" s="242"/>
      <c r="B162" s="243"/>
      <c r="C162" s="74" t="s">
        <v>301</v>
      </c>
      <c r="D162" s="92">
        <f>E162+F162+G162+H162+I162+J162+K162</f>
        <v>0</v>
      </c>
      <c r="E162" s="92">
        <v>0</v>
      </c>
      <c r="F162" s="92">
        <v>0</v>
      </c>
      <c r="G162" s="92">
        <v>0</v>
      </c>
      <c r="H162" s="92">
        <v>0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181"/>
      <c r="W162" s="251"/>
      <c r="X162" s="181"/>
      <c r="Y162" s="181"/>
      <c r="Z162" s="181"/>
      <c r="AA162" s="175"/>
      <c r="AB162" s="175"/>
      <c r="AC162" s="175"/>
      <c r="AD162" s="175"/>
      <c r="AE162" s="106"/>
      <c r="AF162" s="106"/>
      <c r="AG162" s="106"/>
      <c r="AH162" s="106"/>
      <c r="AI162" s="106"/>
      <c r="AJ162" s="106"/>
      <c r="AK162" s="106"/>
      <c r="AL162" s="106"/>
      <c r="AM162" s="106"/>
      <c r="AN162" s="106"/>
      <c r="AO162" s="180"/>
    </row>
    <row r="163" spans="1:41" ht="19.5" customHeight="1" x14ac:dyDescent="0.2">
      <c r="A163" s="242"/>
      <c r="B163" s="243"/>
      <c r="C163" s="74" t="s">
        <v>273</v>
      </c>
      <c r="D163" s="92">
        <f>E163+F163+G163+H163+I163+J163+K163</f>
        <v>0</v>
      </c>
      <c r="E163" s="92">
        <v>0</v>
      </c>
      <c r="F163" s="92">
        <v>0</v>
      </c>
      <c r="G163" s="92">
        <v>0</v>
      </c>
      <c r="H163" s="92">
        <v>0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181"/>
      <c r="W163" s="251"/>
      <c r="X163" s="181"/>
      <c r="Y163" s="181"/>
      <c r="Z163" s="181"/>
      <c r="AA163" s="175"/>
      <c r="AB163" s="175"/>
      <c r="AC163" s="175"/>
      <c r="AD163" s="175"/>
      <c r="AE163" s="106"/>
      <c r="AF163" s="106"/>
      <c r="AG163" s="106"/>
      <c r="AH163" s="106"/>
      <c r="AI163" s="106"/>
      <c r="AJ163" s="106"/>
      <c r="AK163" s="106"/>
      <c r="AL163" s="106"/>
      <c r="AM163" s="106"/>
      <c r="AN163" s="106"/>
      <c r="AO163" s="180"/>
    </row>
    <row r="164" spans="1:41" ht="19.5" customHeight="1" x14ac:dyDescent="0.2">
      <c r="A164" s="242"/>
      <c r="B164" s="243"/>
      <c r="C164" s="69" t="s">
        <v>368</v>
      </c>
      <c r="D164" s="92">
        <f>E164+F164+G164+H164+I164+J164+K164</f>
        <v>0</v>
      </c>
      <c r="E164" s="92">
        <v>0</v>
      </c>
      <c r="F164" s="92">
        <v>0</v>
      </c>
      <c r="G164" s="92">
        <v>0</v>
      </c>
      <c r="H164" s="92">
        <v>0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181"/>
      <c r="W164" s="251"/>
      <c r="X164" s="181"/>
      <c r="Y164" s="181"/>
      <c r="Z164" s="181"/>
      <c r="AA164" s="175"/>
      <c r="AB164" s="175"/>
      <c r="AC164" s="175"/>
      <c r="AD164" s="175"/>
      <c r="AE164" s="106"/>
      <c r="AF164" s="106"/>
      <c r="AG164" s="106"/>
      <c r="AH164" s="106"/>
      <c r="AI164" s="106"/>
      <c r="AJ164" s="106"/>
      <c r="AK164" s="106"/>
      <c r="AL164" s="106"/>
      <c r="AM164" s="106"/>
      <c r="AN164" s="106"/>
      <c r="AO164" s="180"/>
    </row>
    <row r="165" spans="1:41" ht="19.5" customHeight="1" x14ac:dyDescent="0.2">
      <c r="A165" s="244"/>
      <c r="B165" s="245"/>
      <c r="C165" s="74" t="s">
        <v>400</v>
      </c>
      <c r="D165" s="92">
        <f>E165+F165+G165+H165+I165+J165+K165+L165+N165+O165+P165+Q165+R165+S165+T165+U165+M165</f>
        <v>7139791</v>
      </c>
      <c r="E165" s="92">
        <v>2972071</v>
      </c>
      <c r="F165" s="92">
        <v>1715720</v>
      </c>
      <c r="G165" s="92">
        <v>2452000</v>
      </c>
      <c r="H165" s="92">
        <v>0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181"/>
      <c r="W165" s="251"/>
      <c r="X165" s="181"/>
      <c r="Y165" s="181"/>
      <c r="Z165" s="181"/>
      <c r="AA165" s="176"/>
      <c r="AB165" s="176"/>
      <c r="AC165" s="176"/>
      <c r="AD165" s="176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89"/>
    </row>
    <row r="166" spans="1:41" ht="19.5" customHeight="1" x14ac:dyDescent="0.2">
      <c r="A166" s="240" t="s">
        <v>325</v>
      </c>
      <c r="B166" s="241"/>
      <c r="C166" s="75" t="s">
        <v>271</v>
      </c>
      <c r="D166" s="92">
        <f>D167+D168+D169+D170</f>
        <v>241115640</v>
      </c>
      <c r="E166" s="92">
        <f>E167+E168+E169+E170</f>
        <v>16199000</v>
      </c>
      <c r="F166" s="92">
        <f t="shared" ref="F166:U166" si="84">F167+F168+F169+F170</f>
        <v>36105640</v>
      </c>
      <c r="G166" s="92">
        <f t="shared" si="84"/>
        <v>41132000</v>
      </c>
      <c r="H166" s="92">
        <f t="shared" si="84"/>
        <v>31156000</v>
      </c>
      <c r="I166" s="92">
        <f t="shared" si="84"/>
        <v>91496000</v>
      </c>
      <c r="J166" s="92">
        <f t="shared" si="84"/>
        <v>16424000</v>
      </c>
      <c r="K166" s="92">
        <f t="shared" si="84"/>
        <v>8603000</v>
      </c>
      <c r="L166" s="92">
        <v>0</v>
      </c>
      <c r="M166" s="92">
        <v>0</v>
      </c>
      <c r="N166" s="92">
        <v>0</v>
      </c>
      <c r="O166" s="92">
        <f t="shared" si="84"/>
        <v>0</v>
      </c>
      <c r="P166" s="92">
        <f t="shared" si="84"/>
        <v>0</v>
      </c>
      <c r="Q166" s="92">
        <f t="shared" si="84"/>
        <v>0</v>
      </c>
      <c r="R166" s="92">
        <f t="shared" si="84"/>
        <v>0</v>
      </c>
      <c r="S166" s="92">
        <f t="shared" si="84"/>
        <v>0</v>
      </c>
      <c r="T166" s="92">
        <f t="shared" si="84"/>
        <v>0</v>
      </c>
      <c r="U166" s="92">
        <f t="shared" si="84"/>
        <v>0</v>
      </c>
      <c r="V166" s="174" t="s">
        <v>314</v>
      </c>
      <c r="W166" s="226" t="s">
        <v>326</v>
      </c>
      <c r="X166" s="174">
        <v>503</v>
      </c>
      <c r="Y166" s="174">
        <v>728</v>
      </c>
      <c r="Z166" s="174">
        <v>315</v>
      </c>
      <c r="AA166" s="174">
        <f>313+82</f>
        <v>395</v>
      </c>
      <c r="AB166" s="174">
        <v>637</v>
      </c>
      <c r="AC166" s="174">
        <v>210</v>
      </c>
      <c r="AD166" s="174">
        <v>110</v>
      </c>
      <c r="AE166" s="105"/>
      <c r="AF166" s="105"/>
      <c r="AG166" s="105"/>
      <c r="AH166" s="105"/>
      <c r="AI166" s="105"/>
      <c r="AJ166" s="105"/>
      <c r="AK166" s="105"/>
      <c r="AL166" s="105"/>
      <c r="AM166" s="105"/>
      <c r="AN166" s="105"/>
      <c r="AO166" s="174">
        <f>SUM(X166:AN170)</f>
        <v>2898</v>
      </c>
    </row>
    <row r="167" spans="1:41" ht="30.75" customHeight="1" x14ac:dyDescent="0.2">
      <c r="A167" s="242"/>
      <c r="B167" s="243"/>
      <c r="C167" s="74" t="s">
        <v>301</v>
      </c>
      <c r="D167" s="92">
        <f>E167+F167+G167+H167+I167+J167+K167</f>
        <v>0</v>
      </c>
      <c r="E167" s="92">
        <v>0</v>
      </c>
      <c r="F167" s="92">
        <v>0</v>
      </c>
      <c r="G167" s="92">
        <v>0</v>
      </c>
      <c r="H167" s="92">
        <v>0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175"/>
      <c r="W167" s="227"/>
      <c r="X167" s="175"/>
      <c r="Y167" s="175"/>
      <c r="Z167" s="175"/>
      <c r="AA167" s="175"/>
      <c r="AB167" s="175"/>
      <c r="AC167" s="175"/>
      <c r="AD167" s="175"/>
      <c r="AE167" s="106"/>
      <c r="AF167" s="106"/>
      <c r="AG167" s="106"/>
      <c r="AH167" s="106"/>
      <c r="AI167" s="106"/>
      <c r="AJ167" s="106"/>
      <c r="AK167" s="106"/>
      <c r="AL167" s="106"/>
      <c r="AM167" s="106"/>
      <c r="AN167" s="106"/>
      <c r="AO167" s="175"/>
    </row>
    <row r="168" spans="1:41" ht="19.5" customHeight="1" x14ac:dyDescent="0.2">
      <c r="A168" s="242"/>
      <c r="B168" s="243"/>
      <c r="C168" s="74" t="s">
        <v>273</v>
      </c>
      <c r="D168" s="92">
        <f>E168+F168+G168+H168+I168+J168+K168</f>
        <v>0</v>
      </c>
      <c r="E168" s="92">
        <v>0</v>
      </c>
      <c r="F168" s="92">
        <v>0</v>
      </c>
      <c r="G168" s="92">
        <v>0</v>
      </c>
      <c r="H168" s="92">
        <v>0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175"/>
      <c r="W168" s="227"/>
      <c r="X168" s="175"/>
      <c r="Y168" s="175"/>
      <c r="Z168" s="175"/>
      <c r="AA168" s="175"/>
      <c r="AB168" s="175"/>
      <c r="AC168" s="175"/>
      <c r="AD168" s="175"/>
      <c r="AE168" s="106"/>
      <c r="AF168" s="106"/>
      <c r="AG168" s="106"/>
      <c r="AH168" s="106"/>
      <c r="AI168" s="106"/>
      <c r="AJ168" s="106"/>
      <c r="AK168" s="106"/>
      <c r="AL168" s="106"/>
      <c r="AM168" s="106"/>
      <c r="AN168" s="106"/>
      <c r="AO168" s="175"/>
    </row>
    <row r="169" spans="1:41" ht="19.5" customHeight="1" x14ac:dyDescent="0.2">
      <c r="A169" s="242"/>
      <c r="B169" s="243"/>
      <c r="C169" s="69" t="s">
        <v>368</v>
      </c>
      <c r="D169" s="92">
        <f>E169+F169+G169+H169+I169+J169+K169</f>
        <v>0</v>
      </c>
      <c r="E169" s="92">
        <v>0</v>
      </c>
      <c r="F169" s="92">
        <v>0</v>
      </c>
      <c r="G169" s="92">
        <v>0</v>
      </c>
      <c r="H169" s="92">
        <v>0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175"/>
      <c r="W169" s="227"/>
      <c r="X169" s="175"/>
      <c r="Y169" s="175"/>
      <c r="Z169" s="175"/>
      <c r="AA169" s="175"/>
      <c r="AB169" s="175"/>
      <c r="AC169" s="175"/>
      <c r="AD169" s="175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75"/>
    </row>
    <row r="170" spans="1:41" ht="19.5" customHeight="1" x14ac:dyDescent="0.2">
      <c r="A170" s="244"/>
      <c r="B170" s="245"/>
      <c r="C170" s="74" t="s">
        <v>400</v>
      </c>
      <c r="D170" s="92">
        <f>E170+F170+G170+H170+I170+J170+K170+L170+N170+O170+P170+Q170+R170+S170+T170+U170+M170</f>
        <v>241115640</v>
      </c>
      <c r="E170" s="92">
        <v>16199000</v>
      </c>
      <c r="F170" s="92">
        <f>25252000+10853640</f>
        <v>36105640</v>
      </c>
      <c r="G170" s="92">
        <v>41132000</v>
      </c>
      <c r="H170" s="92">
        <f>25102000+6054000</f>
        <v>31156000</v>
      </c>
      <c r="I170" s="92">
        <v>91496000</v>
      </c>
      <c r="J170" s="92">
        <v>16424000</v>
      </c>
      <c r="K170" s="92">
        <v>8603000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176"/>
      <c r="W170" s="228"/>
      <c r="X170" s="176"/>
      <c r="Y170" s="176"/>
      <c r="Z170" s="176"/>
      <c r="AA170" s="176"/>
      <c r="AB170" s="176"/>
      <c r="AC170" s="176"/>
      <c r="AD170" s="176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76"/>
    </row>
    <row r="171" spans="1:41" ht="19.5" customHeight="1" x14ac:dyDescent="0.2">
      <c r="A171" s="240" t="s">
        <v>349</v>
      </c>
      <c r="B171" s="241"/>
      <c r="C171" s="75" t="s">
        <v>271</v>
      </c>
      <c r="D171" s="92">
        <f t="shared" ref="D171:K171" si="85">D172+D173+D174+D175</f>
        <v>6789780</v>
      </c>
      <c r="E171" s="92">
        <f t="shared" si="85"/>
        <v>1215000</v>
      </c>
      <c r="F171" s="92">
        <f t="shared" si="85"/>
        <v>3564780</v>
      </c>
      <c r="G171" s="92">
        <f t="shared" si="85"/>
        <v>750000</v>
      </c>
      <c r="H171" s="92">
        <f t="shared" si="85"/>
        <v>1260000</v>
      </c>
      <c r="I171" s="92">
        <f t="shared" si="85"/>
        <v>0</v>
      </c>
      <c r="J171" s="92">
        <f t="shared" si="85"/>
        <v>0</v>
      </c>
      <c r="K171" s="92">
        <f t="shared" si="85"/>
        <v>0</v>
      </c>
      <c r="L171" s="92">
        <f t="shared" ref="L171:U171" si="86">L172+L173+L174+L175</f>
        <v>0</v>
      </c>
      <c r="M171" s="92">
        <f t="shared" si="86"/>
        <v>0</v>
      </c>
      <c r="N171" s="92">
        <f t="shared" si="86"/>
        <v>0</v>
      </c>
      <c r="O171" s="92">
        <f t="shared" si="86"/>
        <v>0</v>
      </c>
      <c r="P171" s="92">
        <f t="shared" si="86"/>
        <v>0</v>
      </c>
      <c r="Q171" s="92">
        <f t="shared" si="86"/>
        <v>0</v>
      </c>
      <c r="R171" s="92">
        <f t="shared" si="86"/>
        <v>0</v>
      </c>
      <c r="S171" s="92">
        <f t="shared" si="86"/>
        <v>0</v>
      </c>
      <c r="T171" s="92">
        <f t="shared" si="86"/>
        <v>0</v>
      </c>
      <c r="U171" s="92">
        <f t="shared" si="86"/>
        <v>0</v>
      </c>
      <c r="V171" s="174" t="s">
        <v>314</v>
      </c>
      <c r="W171" s="226" t="s">
        <v>350</v>
      </c>
      <c r="X171" s="181">
        <v>1</v>
      </c>
      <c r="Y171" s="181">
        <v>3</v>
      </c>
      <c r="Z171" s="181">
        <v>1</v>
      </c>
      <c r="AA171" s="181">
        <v>1</v>
      </c>
      <c r="AB171" s="181"/>
      <c r="AC171" s="181"/>
      <c r="AD171" s="181"/>
      <c r="AE171" s="181"/>
      <c r="AF171" s="181"/>
      <c r="AG171" s="181"/>
      <c r="AH171" s="181"/>
      <c r="AI171" s="181"/>
      <c r="AJ171" s="181"/>
      <c r="AK171" s="181"/>
      <c r="AL171" s="181"/>
      <c r="AM171" s="181"/>
      <c r="AN171" s="181"/>
      <c r="AO171" s="181">
        <f>SUM(X171:AN172)</f>
        <v>6</v>
      </c>
    </row>
    <row r="172" spans="1:41" ht="32.25" customHeight="1" x14ac:dyDescent="0.2">
      <c r="A172" s="242"/>
      <c r="B172" s="243"/>
      <c r="C172" s="74" t="s">
        <v>301</v>
      </c>
      <c r="D172" s="92">
        <f>E172+F172+G172+H172+I172+J172+K172</f>
        <v>0</v>
      </c>
      <c r="E172" s="92">
        <v>0</v>
      </c>
      <c r="F172" s="92"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175"/>
      <c r="W172" s="228"/>
      <c r="X172" s="181"/>
      <c r="Y172" s="181"/>
      <c r="Z172" s="181"/>
      <c r="AA172" s="181"/>
      <c r="AB172" s="181"/>
      <c r="AC172" s="181"/>
      <c r="AD172" s="181"/>
      <c r="AE172" s="181"/>
      <c r="AF172" s="181"/>
      <c r="AG172" s="181"/>
      <c r="AH172" s="181"/>
      <c r="AI172" s="181"/>
      <c r="AJ172" s="181"/>
      <c r="AK172" s="181"/>
      <c r="AL172" s="181"/>
      <c r="AM172" s="181"/>
      <c r="AN172" s="181"/>
      <c r="AO172" s="181"/>
    </row>
    <row r="173" spans="1:41" ht="19.5" customHeight="1" x14ac:dyDescent="0.2">
      <c r="A173" s="242"/>
      <c r="B173" s="243"/>
      <c r="C173" s="74" t="s">
        <v>273</v>
      </c>
      <c r="D173" s="92">
        <f>E173+F173+G173+H173+I173+J173+K173</f>
        <v>0</v>
      </c>
      <c r="E173" s="92">
        <v>0</v>
      </c>
      <c r="F173" s="92">
        <v>0</v>
      </c>
      <c r="G173" s="92">
        <v>0</v>
      </c>
      <c r="H173" s="92">
        <v>0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175"/>
      <c r="W173" s="226" t="s">
        <v>327</v>
      </c>
      <c r="X173" s="181">
        <v>3</v>
      </c>
      <c r="Y173" s="181"/>
      <c r="Z173" s="181"/>
      <c r="AA173" s="181"/>
      <c r="AB173" s="181"/>
      <c r="AC173" s="181"/>
      <c r="AD173" s="181"/>
      <c r="AE173" s="181"/>
      <c r="AF173" s="181"/>
      <c r="AG173" s="181"/>
      <c r="AH173" s="181"/>
      <c r="AI173" s="181"/>
      <c r="AJ173" s="181"/>
      <c r="AK173" s="181"/>
      <c r="AL173" s="181"/>
      <c r="AM173" s="181"/>
      <c r="AN173" s="181"/>
      <c r="AO173" s="181">
        <f>SUM(X173:AN175)</f>
        <v>3</v>
      </c>
    </row>
    <row r="174" spans="1:41" ht="19.5" customHeight="1" x14ac:dyDescent="0.2">
      <c r="A174" s="242"/>
      <c r="B174" s="243"/>
      <c r="C174" s="69" t="s">
        <v>368</v>
      </c>
      <c r="D174" s="92">
        <f>E174+F174+G174+H174+I174+J174+K174</f>
        <v>0</v>
      </c>
      <c r="E174" s="92">
        <v>0</v>
      </c>
      <c r="F174" s="92">
        <v>0</v>
      </c>
      <c r="G174" s="92">
        <v>0</v>
      </c>
      <c r="H174" s="92">
        <v>0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175"/>
      <c r="W174" s="227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  <c r="AJ174" s="181"/>
      <c r="AK174" s="181"/>
      <c r="AL174" s="181"/>
      <c r="AM174" s="181"/>
      <c r="AN174" s="181"/>
      <c r="AO174" s="181"/>
    </row>
    <row r="175" spans="1:41" ht="19.5" customHeight="1" x14ac:dyDescent="0.2">
      <c r="A175" s="244"/>
      <c r="B175" s="245"/>
      <c r="C175" s="74" t="s">
        <v>400</v>
      </c>
      <c r="D175" s="92">
        <f>E175+F175+G175+H175+I175+J175+K175+L175+N175+O175+P175+Q175+R175+S175+T175+U175+M175</f>
        <v>6789780</v>
      </c>
      <c r="E175" s="92">
        <v>1215000</v>
      </c>
      <c r="F175" s="92">
        <f>2065000+1499780</f>
        <v>3564780</v>
      </c>
      <c r="G175" s="92">
        <v>750000</v>
      </c>
      <c r="H175" s="92">
        <v>1260000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176"/>
      <c r="W175" s="228"/>
      <c r="X175" s="181"/>
      <c r="Y175" s="181"/>
      <c r="Z175" s="181"/>
      <c r="AA175" s="181"/>
      <c r="AB175" s="181"/>
      <c r="AC175" s="181"/>
      <c r="AD175" s="181"/>
      <c r="AE175" s="181"/>
      <c r="AF175" s="181"/>
      <c r="AG175" s="181"/>
      <c r="AH175" s="181"/>
      <c r="AI175" s="181"/>
      <c r="AJ175" s="181"/>
      <c r="AK175" s="181"/>
      <c r="AL175" s="181"/>
      <c r="AM175" s="181"/>
      <c r="AN175" s="181"/>
      <c r="AO175" s="181"/>
    </row>
    <row r="176" spans="1:41" ht="19.5" customHeight="1" x14ac:dyDescent="0.2">
      <c r="A176" s="240" t="s">
        <v>361</v>
      </c>
      <c r="B176" s="246"/>
      <c r="C176" s="75" t="s">
        <v>271</v>
      </c>
      <c r="D176" s="92">
        <f>D177+D178+D179+D180</f>
        <v>1142883989</v>
      </c>
      <c r="E176" s="92">
        <f>E177+E178+E179+E180</f>
        <v>52237464</v>
      </c>
      <c r="F176" s="92">
        <f t="shared" ref="F176:U176" si="87">F177+F178+F179+F180</f>
        <v>70804566</v>
      </c>
      <c r="G176" s="92">
        <f t="shared" si="87"/>
        <v>58891000</v>
      </c>
      <c r="H176" s="92">
        <f t="shared" si="87"/>
        <v>54847000</v>
      </c>
      <c r="I176" s="92">
        <f t="shared" si="87"/>
        <v>108196000</v>
      </c>
      <c r="J176" s="92">
        <f t="shared" si="87"/>
        <v>32624000</v>
      </c>
      <c r="K176" s="92">
        <f t="shared" si="87"/>
        <v>25303000</v>
      </c>
      <c r="L176" s="92">
        <f>L177+L178+L179+L180</f>
        <v>48834866</v>
      </c>
      <c r="M176" s="92">
        <f t="shared" si="87"/>
        <v>52252452</v>
      </c>
      <c r="N176" s="92">
        <f t="shared" si="87"/>
        <v>55235369</v>
      </c>
      <c r="O176" s="92">
        <f t="shared" si="87"/>
        <v>61490462</v>
      </c>
      <c r="P176" s="92">
        <f t="shared" si="87"/>
        <v>68528541</v>
      </c>
      <c r="Q176" s="92">
        <f t="shared" si="87"/>
        <v>69501316</v>
      </c>
      <c r="R176" s="92">
        <f t="shared" si="87"/>
        <v>87760103</v>
      </c>
      <c r="S176" s="92">
        <f t="shared" si="87"/>
        <v>93708369</v>
      </c>
      <c r="T176" s="92">
        <f t="shared" si="87"/>
        <v>99166196</v>
      </c>
      <c r="U176" s="92">
        <f t="shared" si="87"/>
        <v>103503285</v>
      </c>
      <c r="V176" s="174" t="s">
        <v>346</v>
      </c>
      <c r="W176" s="174" t="s">
        <v>346</v>
      </c>
      <c r="X176" s="174" t="s">
        <v>346</v>
      </c>
      <c r="Y176" s="174" t="s">
        <v>346</v>
      </c>
      <c r="Z176" s="174" t="s">
        <v>346</v>
      </c>
      <c r="AA176" s="174" t="s">
        <v>346</v>
      </c>
      <c r="AB176" s="174" t="s">
        <v>346</v>
      </c>
      <c r="AC176" s="174" t="s">
        <v>346</v>
      </c>
      <c r="AD176" s="174" t="s">
        <v>346</v>
      </c>
      <c r="AE176" s="174" t="s">
        <v>346</v>
      </c>
      <c r="AF176" s="174" t="s">
        <v>346</v>
      </c>
      <c r="AG176" s="174" t="s">
        <v>346</v>
      </c>
      <c r="AH176" s="174" t="s">
        <v>346</v>
      </c>
      <c r="AI176" s="174" t="s">
        <v>346</v>
      </c>
      <c r="AJ176" s="174" t="s">
        <v>346</v>
      </c>
      <c r="AK176" s="174" t="s">
        <v>346</v>
      </c>
      <c r="AL176" s="174" t="s">
        <v>346</v>
      </c>
      <c r="AM176" s="174" t="s">
        <v>346</v>
      </c>
      <c r="AN176" s="174" t="s">
        <v>346</v>
      </c>
      <c r="AO176" s="174" t="s">
        <v>346</v>
      </c>
    </row>
    <row r="177" spans="1:41" ht="19.5" customHeight="1" x14ac:dyDescent="0.2">
      <c r="A177" s="247"/>
      <c r="B177" s="248"/>
      <c r="C177" s="74" t="s">
        <v>301</v>
      </c>
      <c r="D177" s="92">
        <f>E177+F177+G177+H177+I177+J177+K177</f>
        <v>0</v>
      </c>
      <c r="E177" s="92">
        <v>0</v>
      </c>
      <c r="F177" s="92">
        <v>0</v>
      </c>
      <c r="G177" s="92">
        <v>0</v>
      </c>
      <c r="H177" s="92">
        <v>0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175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</row>
    <row r="178" spans="1:41" ht="19.5" customHeight="1" x14ac:dyDescent="0.2">
      <c r="A178" s="247"/>
      <c r="B178" s="248"/>
      <c r="C178" s="74" t="s">
        <v>273</v>
      </c>
      <c r="D178" s="92">
        <f>E178+F178+G178+H178+I178+J178+K178</f>
        <v>0</v>
      </c>
      <c r="E178" s="92">
        <v>0</v>
      </c>
      <c r="F178" s="92">
        <v>0</v>
      </c>
      <c r="G178" s="92">
        <v>0</v>
      </c>
      <c r="H178" s="92">
        <v>0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175"/>
      <c r="W178" s="175"/>
      <c r="X178" s="175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</row>
    <row r="179" spans="1:41" ht="19.5" customHeight="1" x14ac:dyDescent="0.2">
      <c r="A179" s="247"/>
      <c r="B179" s="248"/>
      <c r="C179" s="69" t="s">
        <v>368</v>
      </c>
      <c r="D179" s="92">
        <f>E179+F179+G179+H179+I179+J179+K179</f>
        <v>0</v>
      </c>
      <c r="E179" s="92">
        <f>E174+E169+E154+E149+E144+E139+E124</f>
        <v>0</v>
      </c>
      <c r="F179" s="92">
        <f t="shared" ref="F179:K179" si="88">F174+F169+F154+F149+F144+F139+F124</f>
        <v>0</v>
      </c>
      <c r="G179" s="92">
        <f t="shared" si="88"/>
        <v>0</v>
      </c>
      <c r="H179" s="92">
        <f t="shared" si="88"/>
        <v>0</v>
      </c>
      <c r="I179" s="92">
        <f t="shared" si="88"/>
        <v>0</v>
      </c>
      <c r="J179" s="92">
        <f t="shared" si="88"/>
        <v>0</v>
      </c>
      <c r="K179" s="92">
        <f t="shared" si="88"/>
        <v>0</v>
      </c>
      <c r="L179" s="92">
        <f t="shared" ref="L179:U179" si="89">L174+L169+L154+L149+L144+L139+L124</f>
        <v>0</v>
      </c>
      <c r="M179" s="92">
        <f t="shared" si="89"/>
        <v>0</v>
      </c>
      <c r="N179" s="92">
        <f t="shared" si="89"/>
        <v>0</v>
      </c>
      <c r="O179" s="92">
        <f t="shared" si="89"/>
        <v>0</v>
      </c>
      <c r="P179" s="92">
        <f t="shared" si="89"/>
        <v>0</v>
      </c>
      <c r="Q179" s="92">
        <f t="shared" si="89"/>
        <v>0</v>
      </c>
      <c r="R179" s="92">
        <f t="shared" si="89"/>
        <v>0</v>
      </c>
      <c r="S179" s="92">
        <f t="shared" si="89"/>
        <v>0</v>
      </c>
      <c r="T179" s="92">
        <f t="shared" si="89"/>
        <v>0</v>
      </c>
      <c r="U179" s="92">
        <f t="shared" si="89"/>
        <v>0</v>
      </c>
      <c r="V179" s="175"/>
      <c r="W179" s="175"/>
      <c r="X179" s="175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</row>
    <row r="180" spans="1:41" ht="19.5" customHeight="1" x14ac:dyDescent="0.2">
      <c r="A180" s="249"/>
      <c r="B180" s="250"/>
      <c r="C180" s="74" t="s">
        <v>400</v>
      </c>
      <c r="D180" s="92">
        <f>E180+F180+G180+H180+I180+J180+K180+L180+N180+O180+P180+Q180+R180+S180+T180+U180+M180</f>
        <v>1142883989</v>
      </c>
      <c r="E180" s="92">
        <f t="shared" ref="E180:U180" si="90">E175+E170+E155+E150+E145+E140+E125</f>
        <v>52237464</v>
      </c>
      <c r="F180" s="92">
        <f t="shared" si="90"/>
        <v>70804566</v>
      </c>
      <c r="G180" s="92">
        <f t="shared" si="90"/>
        <v>58891000</v>
      </c>
      <c r="H180" s="92">
        <f t="shared" si="90"/>
        <v>54847000</v>
      </c>
      <c r="I180" s="92">
        <f t="shared" si="90"/>
        <v>108196000</v>
      </c>
      <c r="J180" s="92">
        <f t="shared" si="90"/>
        <v>32624000</v>
      </c>
      <c r="K180" s="92">
        <f t="shared" si="90"/>
        <v>25303000</v>
      </c>
      <c r="L180" s="92">
        <f>L175+L170+L155+L150+L145+L140+L125</f>
        <v>48834866</v>
      </c>
      <c r="M180" s="92">
        <f t="shared" si="90"/>
        <v>52252452</v>
      </c>
      <c r="N180" s="92">
        <f t="shared" si="90"/>
        <v>55235369</v>
      </c>
      <c r="O180" s="92">
        <f t="shared" si="90"/>
        <v>61490462</v>
      </c>
      <c r="P180" s="92">
        <f t="shared" si="90"/>
        <v>68528541</v>
      </c>
      <c r="Q180" s="92">
        <f t="shared" si="90"/>
        <v>69501316</v>
      </c>
      <c r="R180" s="92">
        <f t="shared" si="90"/>
        <v>87760103</v>
      </c>
      <c r="S180" s="92">
        <f t="shared" si="90"/>
        <v>93708369</v>
      </c>
      <c r="T180" s="92">
        <f t="shared" si="90"/>
        <v>99166196</v>
      </c>
      <c r="U180" s="92">
        <f t="shared" si="90"/>
        <v>103503285</v>
      </c>
      <c r="V180" s="176"/>
      <c r="W180" s="176"/>
      <c r="X180" s="176"/>
      <c r="Y180" s="176"/>
      <c r="Z180" s="176"/>
      <c r="AA180" s="176"/>
      <c r="AB180" s="176"/>
      <c r="AC180" s="176"/>
      <c r="AD180" s="176"/>
      <c r="AE180" s="176"/>
      <c r="AF180" s="176"/>
      <c r="AG180" s="176"/>
      <c r="AH180" s="176"/>
      <c r="AI180" s="176"/>
      <c r="AJ180" s="176"/>
      <c r="AK180" s="176"/>
      <c r="AL180" s="176"/>
      <c r="AM180" s="176"/>
      <c r="AN180" s="176"/>
      <c r="AO180" s="176"/>
    </row>
    <row r="181" spans="1:41" ht="19.5" customHeight="1" x14ac:dyDescent="0.2">
      <c r="A181" s="237" t="s">
        <v>362</v>
      </c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  <c r="AA181" s="238"/>
      <c r="AB181" s="238"/>
      <c r="AC181" s="238"/>
      <c r="AD181" s="239"/>
      <c r="AE181" s="115"/>
      <c r="AF181" s="115"/>
      <c r="AG181" s="115"/>
      <c r="AH181" s="115"/>
      <c r="AI181" s="115"/>
      <c r="AJ181" s="115"/>
      <c r="AK181" s="115"/>
      <c r="AL181" s="115"/>
      <c r="AM181" s="115"/>
      <c r="AN181" s="115"/>
      <c r="AO181" s="79"/>
    </row>
    <row r="182" spans="1:41" ht="19.5" customHeight="1" x14ac:dyDescent="0.2">
      <c r="A182" s="198" t="s">
        <v>356</v>
      </c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200"/>
      <c r="W182" s="76" t="s">
        <v>348</v>
      </c>
      <c r="X182" s="77">
        <v>36.15</v>
      </c>
      <c r="Y182" s="77">
        <v>100</v>
      </c>
      <c r="Z182" s="77">
        <v>100</v>
      </c>
      <c r="AA182" s="77">
        <v>100</v>
      </c>
      <c r="AB182" s="77">
        <v>100</v>
      </c>
      <c r="AC182" s="77">
        <v>100</v>
      </c>
      <c r="AD182" s="77">
        <v>100</v>
      </c>
      <c r="AE182" s="77">
        <v>100</v>
      </c>
      <c r="AF182" s="77">
        <v>100</v>
      </c>
      <c r="AG182" s="77">
        <v>100</v>
      </c>
      <c r="AH182" s="77">
        <v>100</v>
      </c>
      <c r="AI182" s="77">
        <v>100</v>
      </c>
      <c r="AJ182" s="77">
        <v>100</v>
      </c>
      <c r="AK182" s="77">
        <v>100</v>
      </c>
      <c r="AL182" s="77">
        <v>100</v>
      </c>
      <c r="AM182" s="77">
        <v>100</v>
      </c>
      <c r="AN182" s="77"/>
      <c r="AO182" s="77">
        <v>100</v>
      </c>
    </row>
    <row r="183" spans="1:41" ht="19.5" customHeight="1" x14ac:dyDescent="0.2">
      <c r="A183" s="185" t="s">
        <v>405</v>
      </c>
      <c r="B183" s="185"/>
      <c r="C183" s="185"/>
      <c r="D183" s="185"/>
      <c r="E183" s="185"/>
      <c r="F183" s="18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185"/>
      <c r="U183" s="185"/>
      <c r="V183" s="185"/>
      <c r="W183" s="185"/>
      <c r="X183" s="185"/>
      <c r="Y183" s="185"/>
      <c r="Z183" s="185"/>
      <c r="AA183" s="185"/>
      <c r="AB183" s="185"/>
      <c r="AC183" s="185"/>
      <c r="AD183" s="185"/>
      <c r="AE183" s="113"/>
      <c r="AF183" s="113"/>
      <c r="AG183" s="113"/>
      <c r="AH183" s="113"/>
      <c r="AI183" s="113"/>
      <c r="AJ183" s="113"/>
      <c r="AK183" s="113"/>
      <c r="AL183" s="113"/>
      <c r="AM183" s="113"/>
      <c r="AN183" s="113"/>
      <c r="AO183" s="79"/>
    </row>
    <row r="184" spans="1:41" ht="19.5" customHeight="1" x14ac:dyDescent="0.2">
      <c r="A184" s="201" t="s">
        <v>412</v>
      </c>
      <c r="B184" s="201"/>
      <c r="C184" s="83" t="s">
        <v>271</v>
      </c>
      <c r="D184" s="99">
        <f>D189+D194</f>
        <v>3832758.7</v>
      </c>
      <c r="E184" s="99">
        <f>E189+E194</f>
        <v>2751453</v>
      </c>
      <c r="F184" s="99">
        <f t="shared" ref="F184:U184" si="91">F189+F194</f>
        <v>387940</v>
      </c>
      <c r="G184" s="99">
        <f>G189+G194</f>
        <v>669636.69999999995</v>
      </c>
      <c r="H184" s="99">
        <f t="shared" si="91"/>
        <v>17797</v>
      </c>
      <c r="I184" s="99">
        <f t="shared" si="91"/>
        <v>5932</v>
      </c>
      <c r="J184" s="99">
        <f t="shared" si="91"/>
        <v>0</v>
      </c>
      <c r="K184" s="99">
        <f t="shared" si="91"/>
        <v>0</v>
      </c>
      <c r="L184" s="99">
        <f t="shared" si="91"/>
        <v>0</v>
      </c>
      <c r="M184" s="99">
        <f t="shared" si="91"/>
        <v>0</v>
      </c>
      <c r="N184" s="99">
        <f t="shared" si="91"/>
        <v>0</v>
      </c>
      <c r="O184" s="99">
        <f t="shared" si="91"/>
        <v>0</v>
      </c>
      <c r="P184" s="99">
        <f t="shared" si="91"/>
        <v>0</v>
      </c>
      <c r="Q184" s="99">
        <f t="shared" si="91"/>
        <v>0</v>
      </c>
      <c r="R184" s="99">
        <f t="shared" si="91"/>
        <v>0</v>
      </c>
      <c r="S184" s="99">
        <f t="shared" si="91"/>
        <v>0</v>
      </c>
      <c r="T184" s="99">
        <f t="shared" si="91"/>
        <v>0</v>
      </c>
      <c r="U184" s="99">
        <f t="shared" si="91"/>
        <v>0</v>
      </c>
      <c r="V184" s="168" t="s">
        <v>414</v>
      </c>
      <c r="W184" s="221" t="s">
        <v>415</v>
      </c>
      <c r="X184" s="168">
        <f>X189+X194</f>
        <v>1454</v>
      </c>
      <c r="Y184" s="168">
        <f t="shared" ref="Y184:AN184" si="92">Y189+Y194</f>
        <v>119</v>
      </c>
      <c r="Z184" s="168">
        <f t="shared" si="92"/>
        <v>166</v>
      </c>
      <c r="AA184" s="168">
        <f t="shared" si="92"/>
        <v>12</v>
      </c>
      <c r="AB184" s="168">
        <f t="shared" si="92"/>
        <v>4</v>
      </c>
      <c r="AC184" s="168">
        <f t="shared" si="92"/>
        <v>0</v>
      </c>
      <c r="AD184" s="168">
        <f t="shared" si="92"/>
        <v>0</v>
      </c>
      <c r="AE184" s="168">
        <f t="shared" si="92"/>
        <v>0</v>
      </c>
      <c r="AF184" s="168">
        <f t="shared" si="92"/>
        <v>0</v>
      </c>
      <c r="AG184" s="168">
        <f t="shared" si="92"/>
        <v>0</v>
      </c>
      <c r="AH184" s="168">
        <f t="shared" si="92"/>
        <v>0</v>
      </c>
      <c r="AI184" s="168">
        <f t="shared" si="92"/>
        <v>0</v>
      </c>
      <c r="AJ184" s="168">
        <f t="shared" si="92"/>
        <v>0</v>
      </c>
      <c r="AK184" s="168">
        <f t="shared" si="92"/>
        <v>0</v>
      </c>
      <c r="AL184" s="168">
        <f t="shared" si="92"/>
        <v>0</v>
      </c>
      <c r="AM184" s="168">
        <f t="shared" si="92"/>
        <v>0</v>
      </c>
      <c r="AN184" s="168">
        <f t="shared" si="92"/>
        <v>0</v>
      </c>
      <c r="AO184" s="174">
        <f>SUM(X184:AN188)</f>
        <v>1755</v>
      </c>
    </row>
    <row r="185" spans="1:41" ht="30.75" customHeight="1" x14ac:dyDescent="0.2">
      <c r="A185" s="201"/>
      <c r="B185" s="201"/>
      <c r="C185" s="84" t="s">
        <v>301</v>
      </c>
      <c r="D185" s="91">
        <f>D190+0</f>
        <v>0</v>
      </c>
      <c r="E185" s="91">
        <f t="shared" ref="E185:K185" si="93">E190+0</f>
        <v>0</v>
      </c>
      <c r="F185" s="91">
        <f t="shared" si="93"/>
        <v>0</v>
      </c>
      <c r="G185" s="91">
        <f t="shared" si="93"/>
        <v>0</v>
      </c>
      <c r="H185" s="91">
        <f t="shared" si="93"/>
        <v>0</v>
      </c>
      <c r="I185" s="91">
        <f t="shared" si="93"/>
        <v>0</v>
      </c>
      <c r="J185" s="91">
        <f t="shared" si="93"/>
        <v>0</v>
      </c>
      <c r="K185" s="91">
        <f t="shared" si="93"/>
        <v>0</v>
      </c>
      <c r="L185" s="91">
        <f t="shared" ref="L185:U185" si="94">L190+0</f>
        <v>0</v>
      </c>
      <c r="M185" s="91">
        <f t="shared" si="94"/>
        <v>0</v>
      </c>
      <c r="N185" s="91">
        <f t="shared" si="94"/>
        <v>0</v>
      </c>
      <c r="O185" s="91">
        <f t="shared" si="94"/>
        <v>0</v>
      </c>
      <c r="P185" s="91">
        <f t="shared" si="94"/>
        <v>0</v>
      </c>
      <c r="Q185" s="91">
        <f t="shared" si="94"/>
        <v>0</v>
      </c>
      <c r="R185" s="91">
        <f t="shared" si="94"/>
        <v>0</v>
      </c>
      <c r="S185" s="91">
        <f t="shared" si="94"/>
        <v>0</v>
      </c>
      <c r="T185" s="91">
        <f t="shared" si="94"/>
        <v>0</v>
      </c>
      <c r="U185" s="91">
        <f t="shared" si="94"/>
        <v>0</v>
      </c>
      <c r="V185" s="169"/>
      <c r="W185" s="222"/>
      <c r="X185" s="169"/>
      <c r="Y185" s="169"/>
      <c r="Z185" s="169"/>
      <c r="AA185" s="169"/>
      <c r="AB185" s="169"/>
      <c r="AC185" s="169"/>
      <c r="AD185" s="169"/>
      <c r="AE185" s="169"/>
      <c r="AF185" s="169"/>
      <c r="AG185" s="169"/>
      <c r="AH185" s="169"/>
      <c r="AI185" s="169"/>
      <c r="AJ185" s="169"/>
      <c r="AK185" s="169"/>
      <c r="AL185" s="169"/>
      <c r="AM185" s="169"/>
      <c r="AN185" s="169"/>
      <c r="AO185" s="175"/>
    </row>
    <row r="186" spans="1:41" ht="19.5" customHeight="1" x14ac:dyDescent="0.2">
      <c r="A186" s="201"/>
      <c r="B186" s="201"/>
      <c r="C186" s="84" t="s">
        <v>273</v>
      </c>
      <c r="D186" s="91">
        <f>D191+0</f>
        <v>0</v>
      </c>
      <c r="E186" s="91">
        <f t="shared" ref="E186:K186" si="95">E191+0</f>
        <v>0</v>
      </c>
      <c r="F186" s="91">
        <f t="shared" si="95"/>
        <v>0</v>
      </c>
      <c r="G186" s="91">
        <f t="shared" si="95"/>
        <v>0</v>
      </c>
      <c r="H186" s="91">
        <f t="shared" si="95"/>
        <v>0</v>
      </c>
      <c r="I186" s="91">
        <f t="shared" si="95"/>
        <v>0</v>
      </c>
      <c r="J186" s="91">
        <f t="shared" si="95"/>
        <v>0</v>
      </c>
      <c r="K186" s="91">
        <f t="shared" si="95"/>
        <v>0</v>
      </c>
      <c r="L186" s="91">
        <f t="shared" ref="L186:U186" si="96">L191+0</f>
        <v>0</v>
      </c>
      <c r="M186" s="91">
        <f t="shared" si="96"/>
        <v>0</v>
      </c>
      <c r="N186" s="91">
        <f t="shared" si="96"/>
        <v>0</v>
      </c>
      <c r="O186" s="91">
        <f t="shared" si="96"/>
        <v>0</v>
      </c>
      <c r="P186" s="91">
        <f t="shared" si="96"/>
        <v>0</v>
      </c>
      <c r="Q186" s="91">
        <f t="shared" si="96"/>
        <v>0</v>
      </c>
      <c r="R186" s="91">
        <f t="shared" si="96"/>
        <v>0</v>
      </c>
      <c r="S186" s="91">
        <f t="shared" si="96"/>
        <v>0</v>
      </c>
      <c r="T186" s="91">
        <f t="shared" si="96"/>
        <v>0</v>
      </c>
      <c r="U186" s="91">
        <f t="shared" si="96"/>
        <v>0</v>
      </c>
      <c r="V186" s="169"/>
      <c r="W186" s="222"/>
      <c r="X186" s="169"/>
      <c r="Y186" s="169"/>
      <c r="Z186" s="169"/>
      <c r="AA186" s="169"/>
      <c r="AB186" s="169"/>
      <c r="AC186" s="169"/>
      <c r="AD186" s="169"/>
      <c r="AE186" s="169"/>
      <c r="AF186" s="169"/>
      <c r="AG186" s="169"/>
      <c r="AH186" s="169"/>
      <c r="AI186" s="169"/>
      <c r="AJ186" s="169"/>
      <c r="AK186" s="169"/>
      <c r="AL186" s="169"/>
      <c r="AM186" s="169"/>
      <c r="AN186" s="169"/>
      <c r="AO186" s="175"/>
    </row>
    <row r="187" spans="1:41" ht="19.5" customHeight="1" x14ac:dyDescent="0.2">
      <c r="A187" s="201"/>
      <c r="B187" s="201"/>
      <c r="C187" s="84" t="s">
        <v>368</v>
      </c>
      <c r="D187" s="99">
        <f>D192+0</f>
        <v>3533892.7</v>
      </c>
      <c r="E187" s="99">
        <f>E192+0+E197</f>
        <v>2751453</v>
      </c>
      <c r="F187" s="99">
        <f t="shared" ref="F187:U187" si="97">F192+0+F197</f>
        <v>387940</v>
      </c>
      <c r="G187" s="99">
        <f>G192+0+G197</f>
        <v>669636.69999999995</v>
      </c>
      <c r="H187" s="99">
        <f t="shared" si="97"/>
        <v>17797</v>
      </c>
      <c r="I187" s="99">
        <f t="shared" si="97"/>
        <v>5932</v>
      </c>
      <c r="J187" s="99">
        <f t="shared" si="97"/>
        <v>0</v>
      </c>
      <c r="K187" s="99">
        <f t="shared" si="97"/>
        <v>0</v>
      </c>
      <c r="L187" s="99">
        <f t="shared" si="97"/>
        <v>0</v>
      </c>
      <c r="M187" s="99">
        <f t="shared" si="97"/>
        <v>0</v>
      </c>
      <c r="N187" s="99">
        <f t="shared" si="97"/>
        <v>0</v>
      </c>
      <c r="O187" s="99">
        <f t="shared" si="97"/>
        <v>0</v>
      </c>
      <c r="P187" s="99">
        <f t="shared" si="97"/>
        <v>0</v>
      </c>
      <c r="Q187" s="99">
        <f t="shared" si="97"/>
        <v>0</v>
      </c>
      <c r="R187" s="99">
        <f t="shared" si="97"/>
        <v>0</v>
      </c>
      <c r="S187" s="99">
        <f t="shared" si="97"/>
        <v>0</v>
      </c>
      <c r="T187" s="99">
        <f t="shared" si="97"/>
        <v>0</v>
      </c>
      <c r="U187" s="99">
        <f t="shared" si="97"/>
        <v>0</v>
      </c>
      <c r="V187" s="169"/>
      <c r="W187" s="222"/>
      <c r="X187" s="169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75"/>
    </row>
    <row r="188" spans="1:41" ht="19.5" customHeight="1" x14ac:dyDescent="0.2">
      <c r="A188" s="201"/>
      <c r="B188" s="201"/>
      <c r="C188" s="84" t="s">
        <v>400</v>
      </c>
      <c r="D188" s="91">
        <f>D193+0</f>
        <v>0</v>
      </c>
      <c r="E188" s="91">
        <f t="shared" ref="E188:K188" si="98">E193+0</f>
        <v>0</v>
      </c>
      <c r="F188" s="91">
        <f t="shared" si="98"/>
        <v>0</v>
      </c>
      <c r="G188" s="91">
        <f t="shared" si="98"/>
        <v>0</v>
      </c>
      <c r="H188" s="91">
        <f t="shared" si="98"/>
        <v>0</v>
      </c>
      <c r="I188" s="91">
        <f t="shared" si="98"/>
        <v>0</v>
      </c>
      <c r="J188" s="91">
        <f t="shared" si="98"/>
        <v>0</v>
      </c>
      <c r="K188" s="91">
        <f t="shared" si="98"/>
        <v>0</v>
      </c>
      <c r="L188" s="91">
        <f t="shared" ref="L188:U188" si="99">L193+0</f>
        <v>0</v>
      </c>
      <c r="M188" s="91">
        <f t="shared" si="99"/>
        <v>0</v>
      </c>
      <c r="N188" s="91">
        <f t="shared" si="99"/>
        <v>0</v>
      </c>
      <c r="O188" s="91">
        <f t="shared" si="99"/>
        <v>0</v>
      </c>
      <c r="P188" s="91">
        <f t="shared" si="99"/>
        <v>0</v>
      </c>
      <c r="Q188" s="91">
        <f t="shared" si="99"/>
        <v>0</v>
      </c>
      <c r="R188" s="91">
        <f t="shared" si="99"/>
        <v>0</v>
      </c>
      <c r="S188" s="91">
        <f t="shared" si="99"/>
        <v>0</v>
      </c>
      <c r="T188" s="91">
        <f t="shared" si="99"/>
        <v>0</v>
      </c>
      <c r="U188" s="91">
        <f t="shared" si="99"/>
        <v>0</v>
      </c>
      <c r="V188" s="170"/>
      <c r="W188" s="223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6"/>
    </row>
    <row r="189" spans="1:41" ht="19.5" customHeight="1" x14ac:dyDescent="0.2">
      <c r="A189" s="202" t="s">
        <v>370</v>
      </c>
      <c r="B189" s="203"/>
      <c r="C189" s="83" t="s">
        <v>271</v>
      </c>
      <c r="D189" s="99">
        <f>D190+D191+D192+D193</f>
        <v>3533892.7</v>
      </c>
      <c r="E189" s="99">
        <f t="shared" ref="E189:K189" si="100">E190+E191+E192+E193</f>
        <v>2751453</v>
      </c>
      <c r="F189" s="91">
        <f t="shared" si="100"/>
        <v>387940</v>
      </c>
      <c r="G189" s="99">
        <f>G190+G191+G192+G193</f>
        <v>394499.7</v>
      </c>
      <c r="H189" s="99">
        <f t="shared" si="100"/>
        <v>0</v>
      </c>
      <c r="I189" s="99">
        <f t="shared" si="100"/>
        <v>0</v>
      </c>
      <c r="J189" s="91">
        <f t="shared" si="100"/>
        <v>0</v>
      </c>
      <c r="K189" s="91">
        <f t="shared" si="100"/>
        <v>0</v>
      </c>
      <c r="L189" s="91">
        <f t="shared" ref="L189:U189" si="101">L190+L191+L192+L193</f>
        <v>0</v>
      </c>
      <c r="M189" s="91">
        <f t="shared" si="101"/>
        <v>0</v>
      </c>
      <c r="N189" s="91">
        <f t="shared" si="101"/>
        <v>0</v>
      </c>
      <c r="O189" s="91">
        <f t="shared" si="101"/>
        <v>0</v>
      </c>
      <c r="P189" s="91">
        <f t="shared" si="101"/>
        <v>0</v>
      </c>
      <c r="Q189" s="91">
        <f t="shared" si="101"/>
        <v>0</v>
      </c>
      <c r="R189" s="91">
        <f t="shared" si="101"/>
        <v>0</v>
      </c>
      <c r="S189" s="91">
        <f t="shared" si="101"/>
        <v>0</v>
      </c>
      <c r="T189" s="91">
        <f t="shared" si="101"/>
        <v>0</v>
      </c>
      <c r="U189" s="91">
        <f t="shared" si="101"/>
        <v>0</v>
      </c>
      <c r="V189" s="168" t="s">
        <v>314</v>
      </c>
      <c r="W189" s="221" t="s">
        <v>371</v>
      </c>
      <c r="X189" s="168">
        <v>1454</v>
      </c>
      <c r="Y189" s="168">
        <v>119</v>
      </c>
      <c r="Z189" s="168">
        <v>90</v>
      </c>
      <c r="AA189" s="168"/>
      <c r="AB189" s="168"/>
      <c r="AC189" s="168"/>
      <c r="AD189" s="168"/>
      <c r="AE189" s="168"/>
      <c r="AF189" s="168"/>
      <c r="AG189" s="168"/>
      <c r="AH189" s="168"/>
      <c r="AI189" s="168"/>
      <c r="AJ189" s="168"/>
      <c r="AK189" s="168"/>
      <c r="AL189" s="168"/>
      <c r="AM189" s="168"/>
      <c r="AN189" s="168"/>
      <c r="AO189" s="174">
        <f>SUM(X189:AN193)</f>
        <v>1663</v>
      </c>
    </row>
    <row r="190" spans="1:41" ht="32.25" customHeight="1" x14ac:dyDescent="0.2">
      <c r="A190" s="204"/>
      <c r="B190" s="205"/>
      <c r="C190" s="84" t="s">
        <v>301</v>
      </c>
      <c r="D190" s="91">
        <f>E190+F190+G190+H190+I190+J190+K190</f>
        <v>0</v>
      </c>
      <c r="E190" s="91">
        <f>F190+G190+H190+I190+J190+K190+V190</f>
        <v>0</v>
      </c>
      <c r="F190" s="91">
        <f>G190+H190+I190+J190+K190+V190+W190</f>
        <v>0</v>
      </c>
      <c r="G190" s="91">
        <f>H190+I190+J190+K190+V190+W190+X190</f>
        <v>0</v>
      </c>
      <c r="H190" s="91">
        <f>I190+J190+K190+V190+W190+X190+Y190</f>
        <v>0</v>
      </c>
      <c r="I190" s="91">
        <f>J190+K190+V190+W190+X190+Y190+Z190</f>
        <v>0</v>
      </c>
      <c r="J190" s="91">
        <f>K190+V190+W190+X190+Y190+Z190+AA190</f>
        <v>0</v>
      </c>
      <c r="K190" s="91">
        <f>V190+W190+X190+Y190+Z190+AA190+AB190</f>
        <v>0</v>
      </c>
      <c r="L190" s="91">
        <f t="shared" ref="L190:U193" si="102">W190+X190+Y190+Z190+AA190+AB190+AC190</f>
        <v>0</v>
      </c>
      <c r="M190" s="91">
        <f t="shared" si="102"/>
        <v>0</v>
      </c>
      <c r="N190" s="91">
        <f t="shared" si="102"/>
        <v>0</v>
      </c>
      <c r="O190" s="91">
        <f t="shared" si="102"/>
        <v>0</v>
      </c>
      <c r="P190" s="91">
        <f t="shared" si="102"/>
        <v>0</v>
      </c>
      <c r="Q190" s="91">
        <f t="shared" si="102"/>
        <v>0</v>
      </c>
      <c r="R190" s="91">
        <f t="shared" si="102"/>
        <v>0</v>
      </c>
      <c r="S190" s="91">
        <f t="shared" si="102"/>
        <v>0</v>
      </c>
      <c r="T190" s="91">
        <f t="shared" si="102"/>
        <v>0</v>
      </c>
      <c r="U190" s="91">
        <f t="shared" si="102"/>
        <v>0</v>
      </c>
      <c r="V190" s="169"/>
      <c r="W190" s="224"/>
      <c r="X190" s="169"/>
      <c r="Y190" s="169"/>
      <c r="Z190" s="169"/>
      <c r="AA190" s="169"/>
      <c r="AB190" s="169"/>
      <c r="AC190" s="169"/>
      <c r="AD190" s="169"/>
      <c r="AE190" s="169"/>
      <c r="AF190" s="169"/>
      <c r="AG190" s="169"/>
      <c r="AH190" s="169"/>
      <c r="AI190" s="169"/>
      <c r="AJ190" s="169"/>
      <c r="AK190" s="169"/>
      <c r="AL190" s="169"/>
      <c r="AM190" s="169"/>
      <c r="AN190" s="169"/>
      <c r="AO190" s="175"/>
    </row>
    <row r="191" spans="1:41" ht="19.5" customHeight="1" x14ac:dyDescent="0.2">
      <c r="A191" s="204"/>
      <c r="B191" s="205"/>
      <c r="C191" s="84" t="s">
        <v>273</v>
      </c>
      <c r="D191" s="91">
        <f>E191+F191+G191+H191+I191+J191+K191</f>
        <v>0</v>
      </c>
      <c r="E191" s="91">
        <f>F191+G191+H191+I191+J191+K191+V191</f>
        <v>0</v>
      </c>
      <c r="F191" s="91">
        <f>G191+H191+I191+J191+K191+V191+W191</f>
        <v>0</v>
      </c>
      <c r="G191" s="91">
        <f>H191+I191+J191+K191+V191+W191+X191</f>
        <v>0</v>
      </c>
      <c r="H191" s="91">
        <f>I191+J191+K191+V191+W191+X191+Y191</f>
        <v>0</v>
      </c>
      <c r="I191" s="91">
        <f>J191+K191+V191+W191+X191+Y191+Z191</f>
        <v>0</v>
      </c>
      <c r="J191" s="91">
        <f>K191+V191+W191+X191+Y191+Z191+AA191</f>
        <v>0</v>
      </c>
      <c r="K191" s="91">
        <f>V191+W191+X191+Y191+Z191+AA191+AB191</f>
        <v>0</v>
      </c>
      <c r="L191" s="91">
        <f t="shared" si="102"/>
        <v>0</v>
      </c>
      <c r="M191" s="91">
        <f t="shared" si="102"/>
        <v>0</v>
      </c>
      <c r="N191" s="91">
        <f t="shared" si="102"/>
        <v>0</v>
      </c>
      <c r="O191" s="91">
        <f t="shared" si="102"/>
        <v>0</v>
      </c>
      <c r="P191" s="91">
        <f t="shared" si="102"/>
        <v>0</v>
      </c>
      <c r="Q191" s="91">
        <f t="shared" si="102"/>
        <v>0</v>
      </c>
      <c r="R191" s="91">
        <f t="shared" si="102"/>
        <v>0</v>
      </c>
      <c r="S191" s="91">
        <f t="shared" si="102"/>
        <v>0</v>
      </c>
      <c r="T191" s="91">
        <f t="shared" si="102"/>
        <v>0</v>
      </c>
      <c r="U191" s="91">
        <f t="shared" si="102"/>
        <v>0</v>
      </c>
      <c r="V191" s="169"/>
      <c r="W191" s="224"/>
      <c r="X191" s="169"/>
      <c r="Y191" s="169"/>
      <c r="Z191" s="169"/>
      <c r="AA191" s="169"/>
      <c r="AB191" s="169"/>
      <c r="AC191" s="169"/>
      <c r="AD191" s="169"/>
      <c r="AE191" s="169"/>
      <c r="AF191" s="169"/>
      <c r="AG191" s="169"/>
      <c r="AH191" s="169"/>
      <c r="AI191" s="169"/>
      <c r="AJ191" s="169"/>
      <c r="AK191" s="169"/>
      <c r="AL191" s="169"/>
      <c r="AM191" s="169"/>
      <c r="AN191" s="169"/>
      <c r="AO191" s="175"/>
    </row>
    <row r="192" spans="1:41" ht="19.5" customHeight="1" x14ac:dyDescent="0.2">
      <c r="A192" s="204"/>
      <c r="B192" s="205"/>
      <c r="C192" s="84" t="s">
        <v>368</v>
      </c>
      <c r="D192" s="99">
        <f>E192+F192+G192+H192+I192+J192+K192+L192+M192+N192+O192+P192+Q192+R192+S192+T192+U192</f>
        <v>3533892.7</v>
      </c>
      <c r="E192" s="99">
        <v>2751453</v>
      </c>
      <c r="F192" s="91">
        <v>387940</v>
      </c>
      <c r="G192" s="99">
        <v>394499.7</v>
      </c>
      <c r="H192" s="99">
        <v>0</v>
      </c>
      <c r="I192" s="99">
        <v>0</v>
      </c>
      <c r="J192" s="91">
        <v>0</v>
      </c>
      <c r="K192" s="91">
        <f>V192+W192+X192+Y192+Z192+AA192+AB192</f>
        <v>0</v>
      </c>
      <c r="L192" s="91">
        <f t="shared" si="102"/>
        <v>0</v>
      </c>
      <c r="M192" s="91">
        <f t="shared" si="102"/>
        <v>0</v>
      </c>
      <c r="N192" s="91">
        <f t="shared" si="102"/>
        <v>0</v>
      </c>
      <c r="O192" s="91">
        <f t="shared" si="102"/>
        <v>0</v>
      </c>
      <c r="P192" s="91">
        <f t="shared" si="102"/>
        <v>0</v>
      </c>
      <c r="Q192" s="91">
        <f t="shared" si="102"/>
        <v>0</v>
      </c>
      <c r="R192" s="91">
        <f t="shared" si="102"/>
        <v>0</v>
      </c>
      <c r="S192" s="91">
        <f t="shared" si="102"/>
        <v>0</v>
      </c>
      <c r="T192" s="91">
        <f t="shared" si="102"/>
        <v>0</v>
      </c>
      <c r="U192" s="91">
        <f t="shared" si="102"/>
        <v>0</v>
      </c>
      <c r="V192" s="169"/>
      <c r="W192" s="224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75"/>
    </row>
    <row r="193" spans="1:41" ht="19.5" customHeight="1" x14ac:dyDescent="0.2">
      <c r="A193" s="206"/>
      <c r="B193" s="207"/>
      <c r="C193" s="84" t="s">
        <v>400</v>
      </c>
      <c r="D193" s="91">
        <f>E193+F193+G193+H193+I193+J193+K193</f>
        <v>0</v>
      </c>
      <c r="E193" s="91">
        <f>F193+G193+H193+I193+J193+K193+V193</f>
        <v>0</v>
      </c>
      <c r="F193" s="91">
        <f>G193+H193+I193+J193+K193+V193+W193</f>
        <v>0</v>
      </c>
      <c r="G193" s="91">
        <f>H193+I193+J193+K193+V193+W193+X193</f>
        <v>0</v>
      </c>
      <c r="H193" s="91">
        <f>I193+J193+K193+V193+W193+X193+Y193</f>
        <v>0</v>
      </c>
      <c r="I193" s="91">
        <f>J193+K193+V193+W193+X193+Y193+Z193</f>
        <v>0</v>
      </c>
      <c r="J193" s="91">
        <f>K193+V193+W193+X193+Y193+Z193+AA193</f>
        <v>0</v>
      </c>
      <c r="K193" s="91">
        <f>V193+W193+X193+Y193+Z193+AA193+AB193</f>
        <v>0</v>
      </c>
      <c r="L193" s="91">
        <f t="shared" si="102"/>
        <v>0</v>
      </c>
      <c r="M193" s="91">
        <f t="shared" si="102"/>
        <v>0</v>
      </c>
      <c r="N193" s="91">
        <f t="shared" si="102"/>
        <v>0</v>
      </c>
      <c r="O193" s="91">
        <f t="shared" si="102"/>
        <v>0</v>
      </c>
      <c r="P193" s="91">
        <f t="shared" si="102"/>
        <v>0</v>
      </c>
      <c r="Q193" s="91">
        <f t="shared" si="102"/>
        <v>0</v>
      </c>
      <c r="R193" s="91">
        <f t="shared" si="102"/>
        <v>0</v>
      </c>
      <c r="S193" s="91">
        <f t="shared" si="102"/>
        <v>0</v>
      </c>
      <c r="T193" s="91">
        <f t="shared" si="102"/>
        <v>0</v>
      </c>
      <c r="U193" s="91">
        <f t="shared" si="102"/>
        <v>0</v>
      </c>
      <c r="V193" s="170"/>
      <c r="W193" s="225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6"/>
    </row>
    <row r="194" spans="1:41" ht="19.5" customHeight="1" x14ac:dyDescent="0.2">
      <c r="A194" s="202" t="s">
        <v>402</v>
      </c>
      <c r="B194" s="203"/>
      <c r="C194" s="83" t="s">
        <v>271</v>
      </c>
      <c r="D194" s="99">
        <f t="shared" ref="D194:K194" si="103">D195+D196+D197+D198</f>
        <v>298866</v>
      </c>
      <c r="E194" s="99">
        <f t="shared" si="103"/>
        <v>0</v>
      </c>
      <c r="F194" s="99">
        <f t="shared" si="103"/>
        <v>0</v>
      </c>
      <c r="G194" s="99">
        <f t="shared" si="103"/>
        <v>275137</v>
      </c>
      <c r="H194" s="99">
        <f t="shared" si="103"/>
        <v>17797</v>
      </c>
      <c r="I194" s="99">
        <f t="shared" si="103"/>
        <v>5932</v>
      </c>
      <c r="J194" s="99">
        <f t="shared" si="103"/>
        <v>0</v>
      </c>
      <c r="K194" s="99">
        <f t="shared" si="103"/>
        <v>0</v>
      </c>
      <c r="L194" s="99">
        <f t="shared" ref="L194:T194" si="104">L195+L196+L197+L198</f>
        <v>0</v>
      </c>
      <c r="M194" s="99">
        <f t="shared" si="104"/>
        <v>0</v>
      </c>
      <c r="N194" s="99">
        <f t="shared" si="104"/>
        <v>0</v>
      </c>
      <c r="O194" s="99">
        <f t="shared" si="104"/>
        <v>0</v>
      </c>
      <c r="P194" s="99">
        <f t="shared" si="104"/>
        <v>0</v>
      </c>
      <c r="Q194" s="99">
        <f t="shared" si="104"/>
        <v>0</v>
      </c>
      <c r="R194" s="99">
        <f t="shared" si="104"/>
        <v>0</v>
      </c>
      <c r="S194" s="99">
        <f t="shared" si="104"/>
        <v>0</v>
      </c>
      <c r="T194" s="99">
        <f t="shared" si="104"/>
        <v>0</v>
      </c>
      <c r="U194" s="99">
        <f>U195+U196+U197+U198</f>
        <v>0</v>
      </c>
      <c r="V194" s="168" t="s">
        <v>403</v>
      </c>
      <c r="W194" s="221" t="s">
        <v>413</v>
      </c>
      <c r="X194" s="168"/>
      <c r="Y194" s="168"/>
      <c r="Z194" s="168">
        <v>76</v>
      </c>
      <c r="AA194" s="168">
        <v>12</v>
      </c>
      <c r="AB194" s="168">
        <v>4</v>
      </c>
      <c r="AC194" s="168"/>
      <c r="AD194" s="168"/>
      <c r="AE194" s="168"/>
      <c r="AF194" s="168"/>
      <c r="AG194" s="168"/>
      <c r="AH194" s="168"/>
      <c r="AI194" s="168"/>
      <c r="AJ194" s="168"/>
      <c r="AK194" s="168"/>
      <c r="AL194" s="168"/>
      <c r="AM194" s="168"/>
      <c r="AN194" s="168"/>
      <c r="AO194" s="168">
        <f>SUM(X194:AN198)</f>
        <v>92</v>
      </c>
    </row>
    <row r="195" spans="1:41" ht="31.5" customHeight="1" x14ac:dyDescent="0.2">
      <c r="A195" s="204"/>
      <c r="B195" s="205"/>
      <c r="C195" s="84" t="s">
        <v>301</v>
      </c>
      <c r="D195" s="99">
        <f>E195+F195+G195+H195+I195+J195+K195</f>
        <v>0</v>
      </c>
      <c r="E195" s="99">
        <f>F195+G195+H195+I195+J195+K195+V195</f>
        <v>0</v>
      </c>
      <c r="F195" s="99">
        <f>G195+H195+I195+J195+K195+V195+W195</f>
        <v>0</v>
      </c>
      <c r="G195" s="99">
        <f>H195+I195+J195+K195+V195+W195+X195</f>
        <v>0</v>
      </c>
      <c r="H195" s="99">
        <f>I195+J195+K195+V195+W195+X195+Y195</f>
        <v>0</v>
      </c>
      <c r="I195" s="99">
        <f>J195+K195+V195+W195+X195+Y195+Z195</f>
        <v>0</v>
      </c>
      <c r="J195" s="99">
        <f>K195+V195+W195+X195+Y195+Z195+AA195</f>
        <v>0</v>
      </c>
      <c r="K195" s="99">
        <f t="shared" ref="K195:U198" si="105">V195+W195+X195+Y195+Z195+AA195+AB195</f>
        <v>0</v>
      </c>
      <c r="L195" s="99">
        <f t="shared" si="105"/>
        <v>0</v>
      </c>
      <c r="M195" s="99">
        <f t="shared" si="105"/>
        <v>0</v>
      </c>
      <c r="N195" s="99">
        <f t="shared" si="105"/>
        <v>0</v>
      </c>
      <c r="O195" s="99">
        <f t="shared" si="105"/>
        <v>0</v>
      </c>
      <c r="P195" s="99">
        <f t="shared" si="105"/>
        <v>0</v>
      </c>
      <c r="Q195" s="99">
        <f t="shared" si="105"/>
        <v>0</v>
      </c>
      <c r="R195" s="99">
        <f t="shared" si="105"/>
        <v>0</v>
      </c>
      <c r="S195" s="99">
        <f t="shared" si="105"/>
        <v>0</v>
      </c>
      <c r="T195" s="99">
        <f t="shared" si="105"/>
        <v>0</v>
      </c>
      <c r="U195" s="99">
        <f t="shared" si="105"/>
        <v>0</v>
      </c>
      <c r="V195" s="169"/>
      <c r="W195" s="224"/>
      <c r="X195" s="169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69"/>
      <c r="AN195" s="169"/>
      <c r="AO195" s="169"/>
    </row>
    <row r="196" spans="1:41" ht="31.5" customHeight="1" x14ac:dyDescent="0.2">
      <c r="A196" s="204"/>
      <c r="B196" s="205"/>
      <c r="C196" s="84" t="s">
        <v>273</v>
      </c>
      <c r="D196" s="99">
        <f>E196+F196+G196+H196+I196+J196+K196</f>
        <v>0</v>
      </c>
      <c r="E196" s="99">
        <f>F196+G196+H196+I196+J196+K196+V196</f>
        <v>0</v>
      </c>
      <c r="F196" s="99">
        <f>G196+H196+I196+J196+K196+V196+W196</f>
        <v>0</v>
      </c>
      <c r="G196" s="99">
        <f>H196+I196+J196+K196+V196+W196+X196</f>
        <v>0</v>
      </c>
      <c r="H196" s="99">
        <f>I196+J196+K196+V196+W196+X196+Y196</f>
        <v>0</v>
      </c>
      <c r="I196" s="99">
        <f>J196+K196+V196+W196+X196+Y196+Z196</f>
        <v>0</v>
      </c>
      <c r="J196" s="99">
        <f>K196+V196+W196+X196+Y196+Z196+AA196</f>
        <v>0</v>
      </c>
      <c r="K196" s="99">
        <f t="shared" si="105"/>
        <v>0</v>
      </c>
      <c r="L196" s="99">
        <f t="shared" si="105"/>
        <v>0</v>
      </c>
      <c r="M196" s="99">
        <f t="shared" si="105"/>
        <v>0</v>
      </c>
      <c r="N196" s="99">
        <f t="shared" si="105"/>
        <v>0</v>
      </c>
      <c r="O196" s="99">
        <f t="shared" si="105"/>
        <v>0</v>
      </c>
      <c r="P196" s="99">
        <f t="shared" si="105"/>
        <v>0</v>
      </c>
      <c r="Q196" s="99">
        <f t="shared" si="105"/>
        <v>0</v>
      </c>
      <c r="R196" s="99">
        <f t="shared" si="105"/>
        <v>0</v>
      </c>
      <c r="S196" s="99">
        <f t="shared" si="105"/>
        <v>0</v>
      </c>
      <c r="T196" s="99">
        <f t="shared" si="105"/>
        <v>0</v>
      </c>
      <c r="U196" s="99">
        <f t="shared" si="105"/>
        <v>0</v>
      </c>
      <c r="V196" s="169"/>
      <c r="W196" s="224"/>
      <c r="X196" s="169"/>
      <c r="Y196" s="169"/>
      <c r="Z196" s="169"/>
      <c r="AA196" s="169"/>
      <c r="AB196" s="169"/>
      <c r="AC196" s="169"/>
      <c r="AD196" s="169"/>
      <c r="AE196" s="169"/>
      <c r="AF196" s="169"/>
      <c r="AG196" s="169"/>
      <c r="AH196" s="169"/>
      <c r="AI196" s="169"/>
      <c r="AJ196" s="169"/>
      <c r="AK196" s="169"/>
      <c r="AL196" s="169"/>
      <c r="AM196" s="169"/>
      <c r="AN196" s="169"/>
      <c r="AO196" s="169"/>
    </row>
    <row r="197" spans="1:41" ht="23.25" customHeight="1" x14ac:dyDescent="0.2">
      <c r="A197" s="204"/>
      <c r="B197" s="205"/>
      <c r="C197" s="84" t="s">
        <v>368</v>
      </c>
      <c r="D197" s="124">
        <f>E197+F197+G197+H197+I197+J197+K197+L197+M197+N197+O197+P197+Q197+R197+S197+T197+U197</f>
        <v>298866</v>
      </c>
      <c r="E197" s="99">
        <v>0</v>
      </c>
      <c r="F197" s="99">
        <v>0</v>
      </c>
      <c r="G197" s="99">
        <v>275137</v>
      </c>
      <c r="H197" s="99">
        <v>17797</v>
      </c>
      <c r="I197" s="99">
        <v>5932</v>
      </c>
      <c r="J197" s="99">
        <f>K197+V197+W197+X197+Y197+Z197+AA197</f>
        <v>0</v>
      </c>
      <c r="K197" s="99">
        <f t="shared" si="105"/>
        <v>0</v>
      </c>
      <c r="L197" s="99">
        <f t="shared" si="105"/>
        <v>0</v>
      </c>
      <c r="M197" s="99">
        <f t="shared" si="105"/>
        <v>0</v>
      </c>
      <c r="N197" s="99">
        <f t="shared" si="105"/>
        <v>0</v>
      </c>
      <c r="O197" s="99">
        <f t="shared" si="105"/>
        <v>0</v>
      </c>
      <c r="P197" s="99">
        <f t="shared" si="105"/>
        <v>0</v>
      </c>
      <c r="Q197" s="99">
        <f t="shared" si="105"/>
        <v>0</v>
      </c>
      <c r="R197" s="99">
        <f t="shared" si="105"/>
        <v>0</v>
      </c>
      <c r="S197" s="99">
        <f t="shared" si="105"/>
        <v>0</v>
      </c>
      <c r="T197" s="99">
        <f t="shared" si="105"/>
        <v>0</v>
      </c>
      <c r="U197" s="99">
        <f t="shared" si="105"/>
        <v>0</v>
      </c>
      <c r="V197" s="169"/>
      <c r="W197" s="224"/>
      <c r="X197" s="169"/>
      <c r="Y197" s="169"/>
      <c r="Z197" s="169"/>
      <c r="AA197" s="169"/>
      <c r="AB197" s="169"/>
      <c r="AC197" s="169"/>
      <c r="AD197" s="169"/>
      <c r="AE197" s="169"/>
      <c r="AF197" s="169"/>
      <c r="AG197" s="169"/>
      <c r="AH197" s="169"/>
      <c r="AI197" s="169"/>
      <c r="AJ197" s="169"/>
      <c r="AK197" s="169"/>
      <c r="AL197" s="169"/>
      <c r="AM197" s="169"/>
      <c r="AN197" s="169"/>
      <c r="AO197" s="169"/>
    </row>
    <row r="198" spans="1:41" ht="28.5" customHeight="1" x14ac:dyDescent="0.2">
      <c r="A198" s="206"/>
      <c r="B198" s="207"/>
      <c r="C198" s="84" t="s">
        <v>400</v>
      </c>
      <c r="D198" s="99">
        <f>E198+F198+G198+H198+I198+J198+K198</f>
        <v>0</v>
      </c>
      <c r="E198" s="99">
        <f>F198+G198+H198+I198+J198+K198+V198</f>
        <v>0</v>
      </c>
      <c r="F198" s="99">
        <f>G198+H198+I198+J198+K198+V198+W198</f>
        <v>0</v>
      </c>
      <c r="G198" s="99">
        <f>H198+I198+J198+K198+V198+W198+X198</f>
        <v>0</v>
      </c>
      <c r="H198" s="99">
        <f>I198+J198+K198+V198+W198+X198+Y198</f>
        <v>0</v>
      </c>
      <c r="I198" s="99">
        <f>J198+K198+V198+W198+X198+Y198+Z198</f>
        <v>0</v>
      </c>
      <c r="J198" s="99">
        <f>K198+V198+W198+X198+Y198+Z198+AA198</f>
        <v>0</v>
      </c>
      <c r="K198" s="99">
        <f t="shared" si="105"/>
        <v>0</v>
      </c>
      <c r="L198" s="99">
        <f t="shared" si="105"/>
        <v>0</v>
      </c>
      <c r="M198" s="99">
        <f t="shared" si="105"/>
        <v>0</v>
      </c>
      <c r="N198" s="99">
        <f t="shared" si="105"/>
        <v>0</v>
      </c>
      <c r="O198" s="99">
        <f t="shared" si="105"/>
        <v>0</v>
      </c>
      <c r="P198" s="99">
        <f t="shared" si="105"/>
        <v>0</v>
      </c>
      <c r="Q198" s="99">
        <f t="shared" si="105"/>
        <v>0</v>
      </c>
      <c r="R198" s="99">
        <f t="shared" si="105"/>
        <v>0</v>
      </c>
      <c r="S198" s="99">
        <f t="shared" si="105"/>
        <v>0</v>
      </c>
      <c r="T198" s="99">
        <f t="shared" si="105"/>
        <v>0</v>
      </c>
      <c r="U198" s="99">
        <f t="shared" si="105"/>
        <v>0</v>
      </c>
      <c r="V198" s="170"/>
      <c r="W198" s="225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0"/>
      <c r="AN198" s="170"/>
      <c r="AO198" s="170"/>
    </row>
    <row r="199" spans="1:41" ht="19.5" customHeight="1" x14ac:dyDescent="0.2">
      <c r="A199" s="234" t="s">
        <v>275</v>
      </c>
      <c r="B199" s="235"/>
      <c r="C199" s="235"/>
      <c r="D199" s="235"/>
      <c r="E199" s="235"/>
      <c r="F199" s="235"/>
      <c r="G199" s="235"/>
      <c r="H199" s="235"/>
      <c r="I199" s="235"/>
      <c r="J199" s="235"/>
      <c r="K199" s="235"/>
      <c r="L199" s="235"/>
      <c r="M199" s="235"/>
      <c r="N199" s="235"/>
      <c r="O199" s="235"/>
      <c r="P199" s="235"/>
      <c r="Q199" s="235"/>
      <c r="R199" s="235"/>
      <c r="S199" s="235"/>
      <c r="T199" s="235"/>
      <c r="U199" s="235"/>
      <c r="V199" s="235"/>
      <c r="W199" s="235"/>
      <c r="X199" s="235"/>
      <c r="Y199" s="235"/>
      <c r="Z199" s="235"/>
      <c r="AA199" s="235"/>
      <c r="AB199" s="235"/>
      <c r="AC199" s="235"/>
      <c r="AD199" s="236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114"/>
      <c r="AO199" s="79"/>
    </row>
    <row r="200" spans="1:41" ht="19.5" customHeight="1" x14ac:dyDescent="0.2">
      <c r="A200" s="201" t="s">
        <v>329</v>
      </c>
      <c r="B200" s="201"/>
      <c r="C200" s="186" t="s">
        <v>23</v>
      </c>
      <c r="D200" s="186" t="s">
        <v>23</v>
      </c>
      <c r="E200" s="186" t="s">
        <v>23</v>
      </c>
      <c r="F200" s="186" t="s">
        <v>23</v>
      </c>
      <c r="G200" s="186" t="s">
        <v>23</v>
      </c>
      <c r="H200" s="186" t="s">
        <v>23</v>
      </c>
      <c r="I200" s="186" t="s">
        <v>23</v>
      </c>
      <c r="J200" s="186" t="s">
        <v>23</v>
      </c>
      <c r="K200" s="186" t="s">
        <v>23</v>
      </c>
      <c r="L200" s="186" t="s">
        <v>23</v>
      </c>
      <c r="M200" s="186" t="s">
        <v>23</v>
      </c>
      <c r="N200" s="186" t="s">
        <v>23</v>
      </c>
      <c r="O200" s="186" t="s">
        <v>23</v>
      </c>
      <c r="P200" s="186" t="s">
        <v>23</v>
      </c>
      <c r="Q200" s="186" t="s">
        <v>23</v>
      </c>
      <c r="R200" s="186" t="s">
        <v>23</v>
      </c>
      <c r="S200" s="186" t="s">
        <v>23</v>
      </c>
      <c r="T200" s="186" t="s">
        <v>23</v>
      </c>
      <c r="U200" s="186" t="s">
        <v>23</v>
      </c>
      <c r="V200" s="168" t="s">
        <v>314</v>
      </c>
      <c r="W200" s="221" t="s">
        <v>347</v>
      </c>
      <c r="X200" s="168">
        <v>9</v>
      </c>
      <c r="Y200" s="168">
        <v>9</v>
      </c>
      <c r="Z200" s="168">
        <v>9</v>
      </c>
      <c r="AA200" s="168">
        <v>9</v>
      </c>
      <c r="AB200" s="168">
        <v>9</v>
      </c>
      <c r="AC200" s="168">
        <v>9</v>
      </c>
      <c r="AD200" s="168">
        <v>9</v>
      </c>
      <c r="AE200" s="168">
        <v>9</v>
      </c>
      <c r="AF200" s="168">
        <v>9</v>
      </c>
      <c r="AG200" s="168">
        <v>9</v>
      </c>
      <c r="AH200" s="168">
        <v>9</v>
      </c>
      <c r="AI200" s="168">
        <v>9</v>
      </c>
      <c r="AJ200" s="168">
        <v>9</v>
      </c>
      <c r="AK200" s="168">
        <v>9</v>
      </c>
      <c r="AL200" s="168">
        <v>9</v>
      </c>
      <c r="AM200" s="168">
        <v>9</v>
      </c>
      <c r="AN200" s="168">
        <v>9</v>
      </c>
      <c r="AO200" s="174">
        <f>SUM(X200:AN204)</f>
        <v>153</v>
      </c>
    </row>
    <row r="201" spans="1:41" ht="19.5" customHeight="1" x14ac:dyDescent="0.2">
      <c r="A201" s="201"/>
      <c r="B201" s="201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69"/>
      <c r="W201" s="222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69"/>
      <c r="AL201" s="169"/>
      <c r="AM201" s="169"/>
      <c r="AN201" s="169"/>
      <c r="AO201" s="175"/>
    </row>
    <row r="202" spans="1:41" ht="19.5" customHeight="1" x14ac:dyDescent="0.2">
      <c r="A202" s="201"/>
      <c r="B202" s="201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69"/>
      <c r="W202" s="222"/>
      <c r="X202" s="169"/>
      <c r="Y202" s="169"/>
      <c r="Z202" s="169"/>
      <c r="AA202" s="169"/>
      <c r="AB202" s="169"/>
      <c r="AC202" s="169"/>
      <c r="AD202" s="169"/>
      <c r="AE202" s="169"/>
      <c r="AF202" s="169"/>
      <c r="AG202" s="169"/>
      <c r="AH202" s="169"/>
      <c r="AI202" s="169"/>
      <c r="AJ202" s="169"/>
      <c r="AK202" s="169"/>
      <c r="AL202" s="169"/>
      <c r="AM202" s="169"/>
      <c r="AN202" s="169"/>
      <c r="AO202" s="175"/>
    </row>
    <row r="203" spans="1:41" ht="19.5" customHeight="1" x14ac:dyDescent="0.2">
      <c r="A203" s="201"/>
      <c r="B203" s="201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69"/>
      <c r="W203" s="222"/>
      <c r="X203" s="169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69"/>
      <c r="AO203" s="175"/>
    </row>
    <row r="204" spans="1:41" ht="19.5" customHeight="1" x14ac:dyDescent="0.2">
      <c r="A204" s="201"/>
      <c r="B204" s="201"/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  <c r="R204" s="188"/>
      <c r="S204" s="188"/>
      <c r="T204" s="188"/>
      <c r="U204" s="188"/>
      <c r="V204" s="170"/>
      <c r="W204" s="223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0"/>
      <c r="AO204" s="176"/>
    </row>
    <row r="205" spans="1:41" ht="19.5" customHeight="1" x14ac:dyDescent="0.2">
      <c r="A205" s="202" t="s">
        <v>363</v>
      </c>
      <c r="B205" s="203"/>
      <c r="C205" s="83" t="s">
        <v>271</v>
      </c>
      <c r="D205" s="99">
        <f>D206+D207+D208+D209</f>
        <v>3832758.7</v>
      </c>
      <c r="E205" s="99">
        <f t="shared" ref="E205:K205" si="106">E206+E207+E208+E209</f>
        <v>2751453</v>
      </c>
      <c r="F205" s="91">
        <f t="shared" si="106"/>
        <v>387940</v>
      </c>
      <c r="G205" s="91">
        <f t="shared" si="106"/>
        <v>669636.69999999995</v>
      </c>
      <c r="H205" s="91">
        <f t="shared" si="106"/>
        <v>17797</v>
      </c>
      <c r="I205" s="91">
        <f t="shared" si="106"/>
        <v>5932</v>
      </c>
      <c r="J205" s="91">
        <f t="shared" si="106"/>
        <v>0</v>
      </c>
      <c r="K205" s="91">
        <f t="shared" si="106"/>
        <v>0</v>
      </c>
      <c r="L205" s="91">
        <f t="shared" ref="L205:U205" si="107">L206+L207+L208+L209</f>
        <v>0</v>
      </c>
      <c r="M205" s="91">
        <f t="shared" si="107"/>
        <v>0</v>
      </c>
      <c r="N205" s="91">
        <f t="shared" si="107"/>
        <v>0</v>
      </c>
      <c r="O205" s="91">
        <f t="shared" si="107"/>
        <v>0</v>
      </c>
      <c r="P205" s="91">
        <f t="shared" si="107"/>
        <v>0</v>
      </c>
      <c r="Q205" s="91">
        <f t="shared" si="107"/>
        <v>0</v>
      </c>
      <c r="R205" s="91">
        <f t="shared" si="107"/>
        <v>0</v>
      </c>
      <c r="S205" s="91">
        <f t="shared" si="107"/>
        <v>0</v>
      </c>
      <c r="T205" s="91">
        <f t="shared" si="107"/>
        <v>0</v>
      </c>
      <c r="U205" s="91">
        <f t="shared" si="107"/>
        <v>0</v>
      </c>
      <c r="V205" s="168" t="s">
        <v>346</v>
      </c>
      <c r="W205" s="168" t="s">
        <v>346</v>
      </c>
      <c r="X205" s="168" t="s">
        <v>346</v>
      </c>
      <c r="Y205" s="168" t="s">
        <v>346</v>
      </c>
      <c r="Z205" s="168" t="s">
        <v>346</v>
      </c>
      <c r="AA205" s="168" t="s">
        <v>346</v>
      </c>
      <c r="AB205" s="168" t="s">
        <v>346</v>
      </c>
      <c r="AC205" s="168" t="s">
        <v>346</v>
      </c>
      <c r="AD205" s="168" t="s">
        <v>346</v>
      </c>
      <c r="AE205" s="174" t="s">
        <v>346</v>
      </c>
      <c r="AF205" s="174" t="s">
        <v>346</v>
      </c>
      <c r="AG205" s="174" t="s">
        <v>346</v>
      </c>
      <c r="AH205" s="174" t="s">
        <v>346</v>
      </c>
      <c r="AI205" s="174" t="s">
        <v>346</v>
      </c>
      <c r="AJ205" s="174" t="s">
        <v>346</v>
      </c>
      <c r="AK205" s="174" t="s">
        <v>346</v>
      </c>
      <c r="AL205" s="174" t="s">
        <v>346</v>
      </c>
      <c r="AM205" s="174" t="s">
        <v>346</v>
      </c>
      <c r="AN205" s="174" t="s">
        <v>346</v>
      </c>
      <c r="AO205" s="174" t="s">
        <v>346</v>
      </c>
    </row>
    <row r="206" spans="1:41" s="10" customFormat="1" ht="32.25" customHeight="1" x14ac:dyDescent="0.2">
      <c r="A206" s="204"/>
      <c r="B206" s="205"/>
      <c r="C206" s="84" t="s">
        <v>301</v>
      </c>
      <c r="D206" s="91">
        <f>E206+F206+G206+H206+I206+J206+K206</f>
        <v>0</v>
      </c>
      <c r="E206" s="91">
        <f>E201+E185</f>
        <v>0</v>
      </c>
      <c r="F206" s="91">
        <f t="shared" ref="F206:K206" si="108">F201+F185</f>
        <v>0</v>
      </c>
      <c r="G206" s="91">
        <f t="shared" si="108"/>
        <v>0</v>
      </c>
      <c r="H206" s="91">
        <f t="shared" si="108"/>
        <v>0</v>
      </c>
      <c r="I206" s="91">
        <f t="shared" si="108"/>
        <v>0</v>
      </c>
      <c r="J206" s="91">
        <f t="shared" si="108"/>
        <v>0</v>
      </c>
      <c r="K206" s="91">
        <f t="shared" si="108"/>
        <v>0</v>
      </c>
      <c r="L206" s="91">
        <f t="shared" ref="L206:U206" si="109">L201+L185</f>
        <v>0</v>
      </c>
      <c r="M206" s="91">
        <f t="shared" si="109"/>
        <v>0</v>
      </c>
      <c r="N206" s="91">
        <f t="shared" si="109"/>
        <v>0</v>
      </c>
      <c r="O206" s="91">
        <f t="shared" si="109"/>
        <v>0</v>
      </c>
      <c r="P206" s="91">
        <f t="shared" si="109"/>
        <v>0</v>
      </c>
      <c r="Q206" s="91">
        <f t="shared" si="109"/>
        <v>0</v>
      </c>
      <c r="R206" s="91">
        <f t="shared" si="109"/>
        <v>0</v>
      </c>
      <c r="S206" s="91">
        <f t="shared" si="109"/>
        <v>0</v>
      </c>
      <c r="T206" s="91">
        <f t="shared" si="109"/>
        <v>0</v>
      </c>
      <c r="U206" s="91">
        <f t="shared" si="109"/>
        <v>0</v>
      </c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</row>
    <row r="207" spans="1:41" ht="19.5" customHeight="1" x14ac:dyDescent="0.2">
      <c r="A207" s="204"/>
      <c r="B207" s="205"/>
      <c r="C207" s="84" t="s">
        <v>273</v>
      </c>
      <c r="D207" s="91">
        <f>E207+F207+G207+H207+I207+J207+K207</f>
        <v>0</v>
      </c>
      <c r="E207" s="91">
        <f>E202+E186</f>
        <v>0</v>
      </c>
      <c r="F207" s="91">
        <f t="shared" ref="F207:K207" si="110">F202+F186</f>
        <v>0</v>
      </c>
      <c r="G207" s="91">
        <f t="shared" si="110"/>
        <v>0</v>
      </c>
      <c r="H207" s="91">
        <f t="shared" si="110"/>
        <v>0</v>
      </c>
      <c r="I207" s="91">
        <f t="shared" si="110"/>
        <v>0</v>
      </c>
      <c r="J207" s="91">
        <f t="shared" si="110"/>
        <v>0</v>
      </c>
      <c r="K207" s="91">
        <f t="shared" si="110"/>
        <v>0</v>
      </c>
      <c r="L207" s="91">
        <f t="shared" ref="L207:U207" si="111">L202+L186</f>
        <v>0</v>
      </c>
      <c r="M207" s="91">
        <f t="shared" si="111"/>
        <v>0</v>
      </c>
      <c r="N207" s="91">
        <f t="shared" si="111"/>
        <v>0</v>
      </c>
      <c r="O207" s="91">
        <f t="shared" si="111"/>
        <v>0</v>
      </c>
      <c r="P207" s="91">
        <f t="shared" si="111"/>
        <v>0</v>
      </c>
      <c r="Q207" s="91">
        <f t="shared" si="111"/>
        <v>0</v>
      </c>
      <c r="R207" s="91">
        <f t="shared" si="111"/>
        <v>0</v>
      </c>
      <c r="S207" s="91">
        <f t="shared" si="111"/>
        <v>0</v>
      </c>
      <c r="T207" s="91">
        <f t="shared" si="111"/>
        <v>0</v>
      </c>
      <c r="U207" s="91">
        <f t="shared" si="111"/>
        <v>0</v>
      </c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</row>
    <row r="208" spans="1:41" ht="19.5" customHeight="1" x14ac:dyDescent="0.2">
      <c r="A208" s="204"/>
      <c r="B208" s="205"/>
      <c r="C208" s="84" t="s">
        <v>368</v>
      </c>
      <c r="D208" s="99">
        <f>E208+F208+G208+H208+I208+J208+K208+L208+M208+N208+O208+P208+Q208+R208+S208+T208+U208</f>
        <v>3832758.7</v>
      </c>
      <c r="E208" s="99">
        <f>E203+E187</f>
        <v>2751453</v>
      </c>
      <c r="F208" s="91">
        <f>F203+F187</f>
        <v>387940</v>
      </c>
      <c r="G208" s="91">
        <f>G203+G187</f>
        <v>669636.69999999995</v>
      </c>
      <c r="H208" s="91">
        <f>H203+H187</f>
        <v>17797</v>
      </c>
      <c r="I208" s="91">
        <f>I203+I187</f>
        <v>5932</v>
      </c>
      <c r="J208" s="91">
        <f t="shared" ref="J208:U208" si="112">J203+J187+J197</f>
        <v>0</v>
      </c>
      <c r="K208" s="91">
        <f t="shared" si="112"/>
        <v>0</v>
      </c>
      <c r="L208" s="91">
        <f t="shared" si="112"/>
        <v>0</v>
      </c>
      <c r="M208" s="91">
        <f t="shared" si="112"/>
        <v>0</v>
      </c>
      <c r="N208" s="91">
        <f t="shared" si="112"/>
        <v>0</v>
      </c>
      <c r="O208" s="91">
        <f t="shared" si="112"/>
        <v>0</v>
      </c>
      <c r="P208" s="91">
        <f t="shared" si="112"/>
        <v>0</v>
      </c>
      <c r="Q208" s="91">
        <f t="shared" si="112"/>
        <v>0</v>
      </c>
      <c r="R208" s="91">
        <f t="shared" si="112"/>
        <v>0</v>
      </c>
      <c r="S208" s="91">
        <f t="shared" si="112"/>
        <v>0</v>
      </c>
      <c r="T208" s="91">
        <f t="shared" si="112"/>
        <v>0</v>
      </c>
      <c r="U208" s="91">
        <f t="shared" si="112"/>
        <v>0</v>
      </c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</row>
    <row r="209" spans="1:41" ht="19.5" customHeight="1" x14ac:dyDescent="0.2">
      <c r="A209" s="206"/>
      <c r="B209" s="207"/>
      <c r="C209" s="84" t="s">
        <v>400</v>
      </c>
      <c r="D209" s="91">
        <f>E209+F209+G209+H209+I209+J209+K209</f>
        <v>0</v>
      </c>
      <c r="E209" s="91">
        <f>E204+E188</f>
        <v>0</v>
      </c>
      <c r="F209" s="91">
        <f t="shared" ref="F209:K209" si="113">F204+F188</f>
        <v>0</v>
      </c>
      <c r="G209" s="91">
        <f t="shared" si="113"/>
        <v>0</v>
      </c>
      <c r="H209" s="91">
        <f t="shared" si="113"/>
        <v>0</v>
      </c>
      <c r="I209" s="91">
        <f t="shared" si="113"/>
        <v>0</v>
      </c>
      <c r="J209" s="91">
        <f t="shared" si="113"/>
        <v>0</v>
      </c>
      <c r="K209" s="91">
        <f t="shared" si="113"/>
        <v>0</v>
      </c>
      <c r="L209" s="91">
        <f t="shared" ref="L209:U209" si="114">L204+L188</f>
        <v>0</v>
      </c>
      <c r="M209" s="91">
        <f t="shared" si="114"/>
        <v>0</v>
      </c>
      <c r="N209" s="91">
        <f t="shared" si="114"/>
        <v>0</v>
      </c>
      <c r="O209" s="91">
        <f t="shared" si="114"/>
        <v>0</v>
      </c>
      <c r="P209" s="91">
        <f t="shared" si="114"/>
        <v>0</v>
      </c>
      <c r="Q209" s="91">
        <f t="shared" si="114"/>
        <v>0</v>
      </c>
      <c r="R209" s="91">
        <f t="shared" si="114"/>
        <v>0</v>
      </c>
      <c r="S209" s="91">
        <f t="shared" si="114"/>
        <v>0</v>
      </c>
      <c r="T209" s="91">
        <f t="shared" si="114"/>
        <v>0</v>
      </c>
      <c r="U209" s="91">
        <f t="shared" si="114"/>
        <v>0</v>
      </c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6"/>
      <c r="AF209" s="176"/>
      <c r="AG209" s="176"/>
      <c r="AH209" s="176"/>
      <c r="AI209" s="176"/>
      <c r="AJ209" s="176"/>
      <c r="AK209" s="176"/>
      <c r="AL209" s="176"/>
      <c r="AM209" s="176"/>
      <c r="AN209" s="176"/>
      <c r="AO209" s="176"/>
    </row>
    <row r="210" spans="1:41" ht="19.5" customHeight="1" x14ac:dyDescent="0.2">
      <c r="A210" s="201" t="s">
        <v>313</v>
      </c>
      <c r="B210" s="201"/>
      <c r="C210" s="83" t="s">
        <v>271</v>
      </c>
      <c r="D210" s="99">
        <f>D211+D212+D213+D214</f>
        <v>1657578916.7</v>
      </c>
      <c r="E210" s="99">
        <f>E211+E212+E213+E214</f>
        <v>103734163</v>
      </c>
      <c r="F210" s="91">
        <f t="shared" ref="F210:U210" si="115">F211+F212+F213+F214</f>
        <v>110256186</v>
      </c>
      <c r="G210" s="91">
        <f t="shared" si="115"/>
        <v>106809281.7</v>
      </c>
      <c r="H210" s="91">
        <f t="shared" si="115"/>
        <v>121807212</v>
      </c>
      <c r="I210" s="91">
        <f t="shared" si="115"/>
        <v>164544744</v>
      </c>
      <c r="J210" s="91">
        <f t="shared" si="115"/>
        <v>89814000</v>
      </c>
      <c r="K210" s="91">
        <f t="shared" si="115"/>
        <v>84025500</v>
      </c>
      <c r="L210" s="91">
        <f t="shared" si="115"/>
        <v>69138540</v>
      </c>
      <c r="M210" s="91">
        <f t="shared" si="115"/>
        <v>89757986</v>
      </c>
      <c r="N210" s="91">
        <f t="shared" si="115"/>
        <v>66647881</v>
      </c>
      <c r="O210" s="91">
        <f t="shared" si="115"/>
        <v>76003973</v>
      </c>
      <c r="P210" s="91">
        <f t="shared" si="115"/>
        <v>79604221</v>
      </c>
      <c r="Q210" s="91">
        <f t="shared" si="115"/>
        <v>89522016</v>
      </c>
      <c r="R210" s="91">
        <f t="shared" si="115"/>
        <v>98017483</v>
      </c>
      <c r="S210" s="91">
        <f t="shared" si="115"/>
        <v>98300539</v>
      </c>
      <c r="T210" s="91">
        <f t="shared" si="115"/>
        <v>102041356</v>
      </c>
      <c r="U210" s="91">
        <f t="shared" si="115"/>
        <v>107553835</v>
      </c>
      <c r="V210" s="168" t="s">
        <v>346</v>
      </c>
      <c r="W210" s="168" t="s">
        <v>346</v>
      </c>
      <c r="X210" s="168" t="s">
        <v>346</v>
      </c>
      <c r="Y210" s="168" t="s">
        <v>346</v>
      </c>
      <c r="Z210" s="168" t="s">
        <v>346</v>
      </c>
      <c r="AA210" s="168" t="s">
        <v>346</v>
      </c>
      <c r="AB210" s="168" t="s">
        <v>346</v>
      </c>
      <c r="AC210" s="168" t="s">
        <v>346</v>
      </c>
      <c r="AD210" s="168" t="s">
        <v>346</v>
      </c>
      <c r="AE210" s="174" t="s">
        <v>346</v>
      </c>
      <c r="AF210" s="174" t="s">
        <v>346</v>
      </c>
      <c r="AG210" s="174" t="s">
        <v>346</v>
      </c>
      <c r="AH210" s="174" t="s">
        <v>346</v>
      </c>
      <c r="AI210" s="174" t="s">
        <v>346</v>
      </c>
      <c r="AJ210" s="174" t="s">
        <v>346</v>
      </c>
      <c r="AK210" s="174" t="s">
        <v>346</v>
      </c>
      <c r="AL210" s="174" t="s">
        <v>346</v>
      </c>
      <c r="AM210" s="174" t="s">
        <v>346</v>
      </c>
      <c r="AN210" s="174" t="s">
        <v>346</v>
      </c>
      <c r="AO210" s="174" t="s">
        <v>346</v>
      </c>
    </row>
    <row r="211" spans="1:41" ht="33" customHeight="1" x14ac:dyDescent="0.2">
      <c r="A211" s="201"/>
      <c r="B211" s="201"/>
      <c r="C211" s="84" t="s">
        <v>301</v>
      </c>
      <c r="D211" s="91">
        <f>E211+F211+G211+H211+I211+J211+K211</f>
        <v>0</v>
      </c>
      <c r="E211" s="91">
        <v>0</v>
      </c>
      <c r="F211" s="91">
        <v>0</v>
      </c>
      <c r="G211" s="91">
        <v>0</v>
      </c>
      <c r="H211" s="91">
        <v>0</v>
      </c>
      <c r="I211" s="91">
        <v>0</v>
      </c>
      <c r="J211" s="91">
        <v>0</v>
      </c>
      <c r="K211" s="91">
        <v>0</v>
      </c>
      <c r="L211" s="91">
        <v>0</v>
      </c>
      <c r="M211" s="91">
        <v>0</v>
      </c>
      <c r="N211" s="91">
        <v>0</v>
      </c>
      <c r="O211" s="91">
        <v>0</v>
      </c>
      <c r="P211" s="91">
        <v>0</v>
      </c>
      <c r="Q211" s="91">
        <v>0</v>
      </c>
      <c r="R211" s="91">
        <v>0</v>
      </c>
      <c r="S211" s="91">
        <v>0</v>
      </c>
      <c r="T211" s="91">
        <v>0</v>
      </c>
      <c r="U211" s="91">
        <v>0</v>
      </c>
      <c r="V211" s="169"/>
      <c r="W211" s="169"/>
      <c r="X211" s="169"/>
      <c r="Y211" s="169"/>
      <c r="Z211" s="169"/>
      <c r="AA211" s="169"/>
      <c r="AB211" s="169"/>
      <c r="AC211" s="169"/>
      <c r="AD211" s="169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</row>
    <row r="212" spans="1:41" ht="19.5" customHeight="1" x14ac:dyDescent="0.2">
      <c r="A212" s="201"/>
      <c r="B212" s="201"/>
      <c r="C212" s="84" t="s">
        <v>273</v>
      </c>
      <c r="D212" s="91">
        <f>E212+F212+G212+H212+I212+J212+K212+L212+M212+N212+O212+P212+Q212+R212+S212+T212+U212</f>
        <v>437000</v>
      </c>
      <c r="E212" s="91">
        <f>E217+E227</f>
        <v>437000</v>
      </c>
      <c r="F212" s="91">
        <v>0</v>
      </c>
      <c r="G212" s="91">
        <v>0</v>
      </c>
      <c r="H212" s="91">
        <v>0</v>
      </c>
      <c r="I212" s="91">
        <v>0</v>
      </c>
      <c r="J212" s="91">
        <v>0</v>
      </c>
      <c r="K212" s="91">
        <v>0</v>
      </c>
      <c r="L212" s="91">
        <v>0</v>
      </c>
      <c r="M212" s="91">
        <v>0</v>
      </c>
      <c r="N212" s="91">
        <v>0</v>
      </c>
      <c r="O212" s="91">
        <v>0</v>
      </c>
      <c r="P212" s="91">
        <v>0</v>
      </c>
      <c r="Q212" s="91">
        <v>0</v>
      </c>
      <c r="R212" s="91">
        <v>0</v>
      </c>
      <c r="S212" s="91">
        <v>0</v>
      </c>
      <c r="T212" s="91">
        <v>0</v>
      </c>
      <c r="U212" s="91">
        <v>0</v>
      </c>
      <c r="V212" s="169"/>
      <c r="W212" s="169"/>
      <c r="X212" s="169"/>
      <c r="Y212" s="169"/>
      <c r="Z212" s="169"/>
      <c r="AA212" s="169"/>
      <c r="AB212" s="169"/>
      <c r="AC212" s="169"/>
      <c r="AD212" s="169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</row>
    <row r="213" spans="1:41" ht="19.5" customHeight="1" x14ac:dyDescent="0.2">
      <c r="A213" s="201"/>
      <c r="B213" s="201"/>
      <c r="C213" s="84" t="s">
        <v>368</v>
      </c>
      <c r="D213" s="99">
        <f>E213+F213+G213+H213+I213+J213+K213+L213+M213+N213+O213+P213+Q213+R213+S213+T213+U213</f>
        <v>514257927.69999999</v>
      </c>
      <c r="E213" s="99">
        <f>E218+E228</f>
        <v>51059699</v>
      </c>
      <c r="F213" s="91">
        <f>F218+F228</f>
        <v>39451620</v>
      </c>
      <c r="G213" s="91">
        <f>G218+G228+G223</f>
        <v>47918281.700000003</v>
      </c>
      <c r="H213" s="91">
        <f>H218+H228+H223</f>
        <v>66960212</v>
      </c>
      <c r="I213" s="91">
        <f>I218+I228+I223</f>
        <v>56348744</v>
      </c>
      <c r="J213" s="91">
        <f t="shared" ref="J213:U213" si="116">J218+J228</f>
        <v>57190000</v>
      </c>
      <c r="K213" s="91">
        <f t="shared" si="116"/>
        <v>58722500</v>
      </c>
      <c r="L213" s="91">
        <f t="shared" si="116"/>
        <v>20303674</v>
      </c>
      <c r="M213" s="91">
        <f t="shared" si="116"/>
        <v>37505534</v>
      </c>
      <c r="N213" s="91">
        <f t="shared" si="116"/>
        <v>11412512</v>
      </c>
      <c r="O213" s="91">
        <f t="shared" si="116"/>
        <v>14513511</v>
      </c>
      <c r="P213" s="91">
        <f t="shared" si="116"/>
        <v>11075680</v>
      </c>
      <c r="Q213" s="91">
        <f t="shared" si="116"/>
        <v>20020700</v>
      </c>
      <c r="R213" s="91">
        <f t="shared" si="116"/>
        <v>10257380</v>
      </c>
      <c r="S213" s="91">
        <f t="shared" si="116"/>
        <v>4592170</v>
      </c>
      <c r="T213" s="91">
        <f t="shared" si="116"/>
        <v>2875160</v>
      </c>
      <c r="U213" s="91">
        <f t="shared" si="116"/>
        <v>4050550</v>
      </c>
      <c r="V213" s="169"/>
      <c r="W213" s="169"/>
      <c r="X213" s="169"/>
      <c r="Y213" s="169"/>
      <c r="Z213" s="169"/>
      <c r="AA213" s="169"/>
      <c r="AB213" s="169"/>
      <c r="AC213" s="169"/>
      <c r="AD213" s="169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</row>
    <row r="214" spans="1:41" ht="19.5" customHeight="1" x14ac:dyDescent="0.2">
      <c r="A214" s="201"/>
      <c r="B214" s="201"/>
      <c r="C214" s="84" t="s">
        <v>400</v>
      </c>
      <c r="D214" s="99">
        <f>E214+F214+G214+H214+I214+J214+K214+L214+M214+N214+O214+P214+Q214+R214+S214+T214+U214</f>
        <v>1142883989</v>
      </c>
      <c r="E214" s="99">
        <f>E219+E229</f>
        <v>52237464</v>
      </c>
      <c r="F214" s="91">
        <f>F219+F229</f>
        <v>70804566</v>
      </c>
      <c r="G214" s="91">
        <f>G219+G229</f>
        <v>58891000</v>
      </c>
      <c r="H214" s="91">
        <f t="shared" ref="H214:U214" si="117">H219+H229</f>
        <v>54847000</v>
      </c>
      <c r="I214" s="91">
        <f t="shared" si="117"/>
        <v>108196000</v>
      </c>
      <c r="J214" s="91">
        <f t="shared" si="117"/>
        <v>32624000</v>
      </c>
      <c r="K214" s="91">
        <f t="shared" si="117"/>
        <v>25303000</v>
      </c>
      <c r="L214" s="91">
        <f t="shared" si="117"/>
        <v>48834866</v>
      </c>
      <c r="M214" s="91">
        <f t="shared" si="117"/>
        <v>52252452</v>
      </c>
      <c r="N214" s="91">
        <f t="shared" si="117"/>
        <v>55235369</v>
      </c>
      <c r="O214" s="91">
        <f t="shared" si="117"/>
        <v>61490462</v>
      </c>
      <c r="P214" s="91">
        <f t="shared" si="117"/>
        <v>68528541</v>
      </c>
      <c r="Q214" s="91">
        <f t="shared" si="117"/>
        <v>69501316</v>
      </c>
      <c r="R214" s="91">
        <f t="shared" si="117"/>
        <v>87760103</v>
      </c>
      <c r="S214" s="91">
        <f t="shared" si="117"/>
        <v>93708369</v>
      </c>
      <c r="T214" s="91">
        <f t="shared" si="117"/>
        <v>99166196</v>
      </c>
      <c r="U214" s="91">
        <f t="shared" si="117"/>
        <v>103503285</v>
      </c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6"/>
      <c r="AF214" s="176"/>
      <c r="AG214" s="176"/>
      <c r="AH214" s="176"/>
      <c r="AI214" s="176"/>
      <c r="AJ214" s="176"/>
      <c r="AK214" s="176"/>
      <c r="AL214" s="176"/>
      <c r="AM214" s="176"/>
      <c r="AN214" s="176"/>
      <c r="AO214" s="176"/>
    </row>
    <row r="215" spans="1:41" ht="19.5" customHeight="1" x14ac:dyDescent="0.2">
      <c r="A215" s="201" t="s">
        <v>277</v>
      </c>
      <c r="B215" s="201"/>
      <c r="C215" s="83" t="s">
        <v>271</v>
      </c>
      <c r="D215" s="99">
        <f>D216+D217+D218+D219</f>
        <v>1615540708.7</v>
      </c>
      <c r="E215" s="99">
        <f>E216+E217+E218+E219</f>
        <v>97515917</v>
      </c>
      <c r="F215" s="91">
        <f t="shared" ref="F215:U215" si="118">F216+F217+F218+F219</f>
        <v>104225006</v>
      </c>
      <c r="G215" s="91">
        <f t="shared" si="118"/>
        <v>103944364.7</v>
      </c>
      <c r="H215" s="91">
        <f t="shared" si="118"/>
        <v>121315415</v>
      </c>
      <c r="I215" s="91">
        <f t="shared" si="118"/>
        <v>164233212</v>
      </c>
      <c r="J215" s="91">
        <f t="shared" si="118"/>
        <v>84059000</v>
      </c>
      <c r="K215" s="91">
        <f t="shared" si="118"/>
        <v>78890500</v>
      </c>
      <c r="L215" s="91">
        <f t="shared" si="118"/>
        <v>63530063</v>
      </c>
      <c r="M215" s="91">
        <f t="shared" si="118"/>
        <v>86092560</v>
      </c>
      <c r="N215" s="91">
        <f t="shared" si="118"/>
        <v>65393409</v>
      </c>
      <c r="O215" s="91">
        <f t="shared" si="118"/>
        <v>74572612</v>
      </c>
      <c r="P215" s="91">
        <f t="shared" si="118"/>
        <v>78578621</v>
      </c>
      <c r="Q215" s="91">
        <f t="shared" si="118"/>
        <v>88752016</v>
      </c>
      <c r="R215" s="91">
        <f t="shared" si="118"/>
        <v>97153483</v>
      </c>
      <c r="S215" s="91">
        <f t="shared" si="118"/>
        <v>98300539</v>
      </c>
      <c r="T215" s="91">
        <f t="shared" si="118"/>
        <v>101735756</v>
      </c>
      <c r="U215" s="91">
        <f t="shared" si="118"/>
        <v>107248235</v>
      </c>
      <c r="V215" s="168" t="s">
        <v>346</v>
      </c>
      <c r="W215" s="168" t="s">
        <v>346</v>
      </c>
      <c r="X215" s="168" t="s">
        <v>346</v>
      </c>
      <c r="Y215" s="168" t="s">
        <v>346</v>
      </c>
      <c r="Z215" s="168" t="s">
        <v>346</v>
      </c>
      <c r="AA215" s="168" t="s">
        <v>346</v>
      </c>
      <c r="AB215" s="168" t="s">
        <v>346</v>
      </c>
      <c r="AC215" s="168" t="s">
        <v>346</v>
      </c>
      <c r="AD215" s="168" t="s">
        <v>346</v>
      </c>
      <c r="AE215" s="174" t="s">
        <v>346</v>
      </c>
      <c r="AF215" s="174" t="s">
        <v>346</v>
      </c>
      <c r="AG215" s="174" t="s">
        <v>346</v>
      </c>
      <c r="AH215" s="174" t="s">
        <v>346</v>
      </c>
      <c r="AI215" s="174" t="s">
        <v>346</v>
      </c>
      <c r="AJ215" s="174" t="s">
        <v>346</v>
      </c>
      <c r="AK215" s="174" t="s">
        <v>346</v>
      </c>
      <c r="AL215" s="174" t="s">
        <v>346</v>
      </c>
      <c r="AM215" s="174" t="s">
        <v>346</v>
      </c>
      <c r="AN215" s="174" t="s">
        <v>346</v>
      </c>
      <c r="AO215" s="174" t="s">
        <v>346</v>
      </c>
    </row>
    <row r="216" spans="1:41" ht="32.25" customHeight="1" x14ac:dyDescent="0.2">
      <c r="A216" s="201"/>
      <c r="B216" s="201"/>
      <c r="C216" s="84" t="s">
        <v>301</v>
      </c>
      <c r="D216" s="91">
        <f>E216+F216+G216+H216+I216+J216+K216</f>
        <v>0</v>
      </c>
      <c r="E216" s="91">
        <v>0</v>
      </c>
      <c r="F216" s="91">
        <v>0</v>
      </c>
      <c r="G216" s="91">
        <v>0</v>
      </c>
      <c r="H216" s="91">
        <v>0</v>
      </c>
      <c r="I216" s="91">
        <v>0</v>
      </c>
      <c r="J216" s="91">
        <v>0</v>
      </c>
      <c r="K216" s="91">
        <v>0</v>
      </c>
      <c r="L216" s="91">
        <v>0</v>
      </c>
      <c r="M216" s="91">
        <v>0</v>
      </c>
      <c r="N216" s="91">
        <v>0</v>
      </c>
      <c r="O216" s="91">
        <v>0</v>
      </c>
      <c r="P216" s="91">
        <v>0</v>
      </c>
      <c r="Q216" s="91">
        <v>0</v>
      </c>
      <c r="R216" s="91">
        <v>0</v>
      </c>
      <c r="S216" s="91">
        <v>0</v>
      </c>
      <c r="T216" s="91">
        <v>0</v>
      </c>
      <c r="U216" s="91">
        <v>0</v>
      </c>
      <c r="V216" s="169"/>
      <c r="W216" s="169"/>
      <c r="X216" s="169"/>
      <c r="Y216" s="169"/>
      <c r="Z216" s="169"/>
      <c r="AA216" s="169"/>
      <c r="AB216" s="169"/>
      <c r="AC216" s="169"/>
      <c r="AD216" s="169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</row>
    <row r="217" spans="1:41" ht="19.5" customHeight="1" x14ac:dyDescent="0.2">
      <c r="A217" s="201"/>
      <c r="B217" s="201"/>
      <c r="C217" s="84" t="s">
        <v>273</v>
      </c>
      <c r="D217" s="99">
        <f>E217+F217+G217+H217+I217+J217+K217+L217+M217+N217+O217+P217+Q217+R217+S217+T217+U217</f>
        <v>437000</v>
      </c>
      <c r="E217" s="91">
        <f>E111</f>
        <v>437000</v>
      </c>
      <c r="F217" s="91">
        <v>0</v>
      </c>
      <c r="G217" s="91">
        <v>0</v>
      </c>
      <c r="H217" s="91">
        <v>0</v>
      </c>
      <c r="I217" s="91">
        <v>0</v>
      </c>
      <c r="J217" s="91">
        <v>0</v>
      </c>
      <c r="K217" s="91">
        <v>0</v>
      </c>
      <c r="L217" s="91">
        <v>0</v>
      </c>
      <c r="M217" s="91">
        <v>0</v>
      </c>
      <c r="N217" s="91">
        <v>0</v>
      </c>
      <c r="O217" s="91">
        <v>0</v>
      </c>
      <c r="P217" s="91">
        <v>0</v>
      </c>
      <c r="Q217" s="91">
        <v>0</v>
      </c>
      <c r="R217" s="91">
        <v>0</v>
      </c>
      <c r="S217" s="91">
        <v>0</v>
      </c>
      <c r="T217" s="91">
        <v>0</v>
      </c>
      <c r="U217" s="91">
        <v>0</v>
      </c>
      <c r="V217" s="169"/>
      <c r="W217" s="169"/>
      <c r="X217" s="169"/>
      <c r="Y217" s="169"/>
      <c r="Z217" s="169"/>
      <c r="AA217" s="169"/>
      <c r="AB217" s="169"/>
      <c r="AC217" s="169"/>
      <c r="AD217" s="169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</row>
    <row r="218" spans="1:41" ht="19.5" customHeight="1" x14ac:dyDescent="0.2">
      <c r="A218" s="201"/>
      <c r="B218" s="201"/>
      <c r="C218" s="84" t="s">
        <v>368</v>
      </c>
      <c r="D218" s="99">
        <f>E218+F218+G218+H218+I218+J218+K218+L218+M218+N218+O218+P218+Q218+R218+S218+T218+U218</f>
        <v>472219719.69999999</v>
      </c>
      <c r="E218" s="99">
        <f>E208+E71+E56+E41+E25</f>
        <v>44841453</v>
      </c>
      <c r="F218" s="91">
        <f>F208+F71+F56+F41+F25</f>
        <v>33420440</v>
      </c>
      <c r="G218" s="91">
        <f>G208+G71+G56+G41+G25+G81</f>
        <v>45053364.700000003</v>
      </c>
      <c r="H218" s="91">
        <f>H208+H71+H56+H41+H25+H81</f>
        <v>66468415</v>
      </c>
      <c r="I218" s="91">
        <f t="shared" ref="I218:U218" si="119">I208+I71+I56+I41+I25</f>
        <v>56037212</v>
      </c>
      <c r="J218" s="91">
        <f t="shared" si="119"/>
        <v>51435000</v>
      </c>
      <c r="K218" s="91">
        <f t="shared" si="119"/>
        <v>53587500</v>
      </c>
      <c r="L218" s="91">
        <f t="shared" si="119"/>
        <v>14695197</v>
      </c>
      <c r="M218" s="91">
        <f t="shared" si="119"/>
        <v>33840108</v>
      </c>
      <c r="N218" s="91">
        <f t="shared" si="119"/>
        <v>10158040</v>
      </c>
      <c r="O218" s="91">
        <f t="shared" si="119"/>
        <v>13082150</v>
      </c>
      <c r="P218" s="91">
        <f t="shared" si="119"/>
        <v>10050080</v>
      </c>
      <c r="Q218" s="91">
        <f t="shared" si="119"/>
        <v>19250700</v>
      </c>
      <c r="R218" s="91">
        <f t="shared" si="119"/>
        <v>9393380</v>
      </c>
      <c r="S218" s="91">
        <f t="shared" si="119"/>
        <v>4592170</v>
      </c>
      <c r="T218" s="91">
        <f t="shared" si="119"/>
        <v>2569560</v>
      </c>
      <c r="U218" s="91">
        <f t="shared" si="119"/>
        <v>3744950</v>
      </c>
      <c r="V218" s="169"/>
      <c r="W218" s="169"/>
      <c r="X218" s="169"/>
      <c r="Y218" s="169"/>
      <c r="Z218" s="169"/>
      <c r="AA218" s="169"/>
      <c r="AB218" s="169"/>
      <c r="AC218" s="169"/>
      <c r="AD218" s="169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</row>
    <row r="219" spans="1:41" ht="19.5" customHeight="1" x14ac:dyDescent="0.2">
      <c r="A219" s="201"/>
      <c r="B219" s="201"/>
      <c r="C219" s="84" t="s">
        <v>400</v>
      </c>
      <c r="D219" s="99">
        <f>E219+F219+G219+H219+I219+J219+K219+L219+M219+N219+O219+P219+Q219+R219+S219+T219+U219</f>
        <v>1142883989</v>
      </c>
      <c r="E219" s="99">
        <f t="shared" ref="E219:U219" si="120">E209+E180+E113</f>
        <v>52237464</v>
      </c>
      <c r="F219" s="91">
        <f t="shared" si="120"/>
        <v>70804566</v>
      </c>
      <c r="G219" s="91">
        <f t="shared" si="120"/>
        <v>58891000</v>
      </c>
      <c r="H219" s="91">
        <f t="shared" si="120"/>
        <v>54847000</v>
      </c>
      <c r="I219" s="91">
        <f t="shared" si="120"/>
        <v>108196000</v>
      </c>
      <c r="J219" s="91">
        <f t="shared" si="120"/>
        <v>32624000</v>
      </c>
      <c r="K219" s="91">
        <f t="shared" si="120"/>
        <v>25303000</v>
      </c>
      <c r="L219" s="91">
        <f t="shared" si="120"/>
        <v>48834866</v>
      </c>
      <c r="M219" s="91">
        <f t="shared" si="120"/>
        <v>52252452</v>
      </c>
      <c r="N219" s="91">
        <f t="shared" si="120"/>
        <v>55235369</v>
      </c>
      <c r="O219" s="91">
        <f t="shared" si="120"/>
        <v>61490462</v>
      </c>
      <c r="P219" s="91">
        <f t="shared" si="120"/>
        <v>68528541</v>
      </c>
      <c r="Q219" s="91">
        <f t="shared" si="120"/>
        <v>69501316</v>
      </c>
      <c r="R219" s="91">
        <f t="shared" si="120"/>
        <v>87760103</v>
      </c>
      <c r="S219" s="91">
        <f t="shared" si="120"/>
        <v>93708369</v>
      </c>
      <c r="T219" s="91">
        <f t="shared" si="120"/>
        <v>99166196</v>
      </c>
      <c r="U219" s="91">
        <f t="shared" si="120"/>
        <v>103503285</v>
      </c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6"/>
      <c r="AF219" s="176"/>
      <c r="AG219" s="176"/>
      <c r="AH219" s="176"/>
      <c r="AI219" s="176"/>
      <c r="AJ219" s="176"/>
      <c r="AK219" s="176"/>
      <c r="AL219" s="176"/>
      <c r="AM219" s="176"/>
      <c r="AN219" s="176"/>
      <c r="AO219" s="176"/>
    </row>
    <row r="220" spans="1:41" ht="19.5" customHeight="1" x14ac:dyDescent="0.2">
      <c r="A220" s="201" t="s">
        <v>404</v>
      </c>
      <c r="B220" s="201"/>
      <c r="C220" s="83" t="s">
        <v>271</v>
      </c>
      <c r="D220" s="124">
        <f>D221+D222+D223+D224</f>
        <v>298866</v>
      </c>
      <c r="E220" s="124">
        <v>0</v>
      </c>
      <c r="F220" s="124">
        <v>0</v>
      </c>
      <c r="G220" s="124">
        <f>G223</f>
        <v>275137</v>
      </c>
      <c r="H220" s="124">
        <f t="shared" ref="H220:U220" si="121">H223</f>
        <v>17797</v>
      </c>
      <c r="I220" s="124">
        <f t="shared" si="121"/>
        <v>5932</v>
      </c>
      <c r="J220" s="124">
        <f t="shared" si="121"/>
        <v>0</v>
      </c>
      <c r="K220" s="124">
        <f t="shared" si="121"/>
        <v>0</v>
      </c>
      <c r="L220" s="124">
        <f t="shared" si="121"/>
        <v>0</v>
      </c>
      <c r="M220" s="124">
        <f t="shared" si="121"/>
        <v>0</v>
      </c>
      <c r="N220" s="124">
        <f t="shared" si="121"/>
        <v>0</v>
      </c>
      <c r="O220" s="124">
        <f t="shared" si="121"/>
        <v>0</v>
      </c>
      <c r="P220" s="124">
        <f t="shared" si="121"/>
        <v>0</v>
      </c>
      <c r="Q220" s="124">
        <f t="shared" si="121"/>
        <v>0</v>
      </c>
      <c r="R220" s="124">
        <f t="shared" si="121"/>
        <v>0</v>
      </c>
      <c r="S220" s="124">
        <f t="shared" si="121"/>
        <v>0</v>
      </c>
      <c r="T220" s="124">
        <f t="shared" si="121"/>
        <v>0</v>
      </c>
      <c r="U220" s="124">
        <f t="shared" si="121"/>
        <v>0</v>
      </c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28"/>
      <c r="AF220" s="128"/>
      <c r="AG220" s="128"/>
      <c r="AH220" s="128"/>
      <c r="AI220" s="128"/>
      <c r="AJ220" s="128"/>
      <c r="AK220" s="128"/>
      <c r="AL220" s="128"/>
      <c r="AM220" s="128"/>
      <c r="AN220" s="128"/>
      <c r="AO220" s="128"/>
    </row>
    <row r="221" spans="1:41" ht="30" customHeight="1" x14ac:dyDescent="0.2">
      <c r="A221" s="201"/>
      <c r="B221" s="201"/>
      <c r="C221" s="84" t="s">
        <v>301</v>
      </c>
      <c r="D221" s="99">
        <f>E221+F221+G221+H221+I221+J221+K221+L221+M221+N221+O221+P221+Q221+R221+S221+T221+U221</f>
        <v>0</v>
      </c>
      <c r="E221" s="124">
        <v>0</v>
      </c>
      <c r="F221" s="124">
        <v>0</v>
      </c>
      <c r="G221" s="124">
        <v>0</v>
      </c>
      <c r="H221" s="124">
        <v>0</v>
      </c>
      <c r="I221" s="124">
        <v>0</v>
      </c>
      <c r="J221" s="124">
        <v>0</v>
      </c>
      <c r="K221" s="124">
        <v>0</v>
      </c>
      <c r="L221" s="124">
        <v>0</v>
      </c>
      <c r="M221" s="124">
        <v>0</v>
      </c>
      <c r="N221" s="124">
        <v>0</v>
      </c>
      <c r="O221" s="124">
        <v>0</v>
      </c>
      <c r="P221" s="124">
        <v>0</v>
      </c>
      <c r="Q221" s="124">
        <v>0</v>
      </c>
      <c r="R221" s="124">
        <v>0</v>
      </c>
      <c r="S221" s="124">
        <v>0</v>
      </c>
      <c r="T221" s="124">
        <v>0</v>
      </c>
      <c r="U221" s="124">
        <v>0</v>
      </c>
      <c r="V221" s="131"/>
      <c r="W221" s="131"/>
      <c r="X221" s="131"/>
      <c r="Y221" s="131"/>
      <c r="Z221" s="131"/>
      <c r="AA221" s="131"/>
      <c r="AB221" s="131"/>
      <c r="AC221" s="131"/>
      <c r="AD221" s="131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</row>
    <row r="222" spans="1:41" ht="30" customHeight="1" x14ac:dyDescent="0.2">
      <c r="A222" s="201"/>
      <c r="B222" s="201"/>
      <c r="C222" s="84" t="s">
        <v>273</v>
      </c>
      <c r="D222" s="99">
        <f>E222+F222+G222+H222+I222+J222+K222+L222+M222+N222+O222+P222+Q222+R222+S222+T222+U222</f>
        <v>0</v>
      </c>
      <c r="E222" s="124">
        <v>0</v>
      </c>
      <c r="F222" s="124">
        <v>0</v>
      </c>
      <c r="G222" s="124">
        <v>0</v>
      </c>
      <c r="H222" s="124">
        <v>0</v>
      </c>
      <c r="I222" s="124">
        <v>0</v>
      </c>
      <c r="J222" s="124">
        <v>0</v>
      </c>
      <c r="K222" s="124">
        <v>0</v>
      </c>
      <c r="L222" s="124">
        <v>0</v>
      </c>
      <c r="M222" s="124">
        <v>0</v>
      </c>
      <c r="N222" s="124">
        <v>0</v>
      </c>
      <c r="O222" s="124">
        <v>0</v>
      </c>
      <c r="P222" s="124">
        <v>0</v>
      </c>
      <c r="Q222" s="124">
        <v>0</v>
      </c>
      <c r="R222" s="124">
        <v>0</v>
      </c>
      <c r="S222" s="124">
        <v>0</v>
      </c>
      <c r="T222" s="124">
        <v>0</v>
      </c>
      <c r="U222" s="124">
        <v>0</v>
      </c>
      <c r="V222" s="131"/>
      <c r="W222" s="131"/>
      <c r="X222" s="131"/>
      <c r="Y222" s="131"/>
      <c r="Z222" s="131"/>
      <c r="AA222" s="131"/>
      <c r="AB222" s="131"/>
      <c r="AC222" s="131"/>
      <c r="AD222" s="131"/>
      <c r="AE222" s="128"/>
      <c r="AF222" s="128"/>
      <c r="AG222" s="128"/>
      <c r="AH222" s="128"/>
      <c r="AI222" s="128"/>
      <c r="AJ222" s="128"/>
      <c r="AK222" s="128"/>
      <c r="AL222" s="128"/>
      <c r="AM222" s="128"/>
      <c r="AN222" s="128"/>
      <c r="AO222" s="128"/>
    </row>
    <row r="223" spans="1:41" ht="24" customHeight="1" x14ac:dyDescent="0.2">
      <c r="A223" s="201"/>
      <c r="B223" s="201"/>
      <c r="C223" s="84" t="s">
        <v>368</v>
      </c>
      <c r="D223" s="99">
        <f>E223+F223+G223+H223+I223+J223+K223+L223+M223+N223+O223+P223+Q223+R223+S223+T223+U223</f>
        <v>298866</v>
      </c>
      <c r="E223" s="124">
        <v>0</v>
      </c>
      <c r="F223" s="124">
        <v>0</v>
      </c>
      <c r="G223" s="124">
        <f>G197</f>
        <v>275137</v>
      </c>
      <c r="H223" s="124">
        <f t="shared" ref="H223:U223" si="122">H197</f>
        <v>17797</v>
      </c>
      <c r="I223" s="124">
        <f t="shared" si="122"/>
        <v>5932</v>
      </c>
      <c r="J223" s="124">
        <f t="shared" si="122"/>
        <v>0</v>
      </c>
      <c r="K223" s="124">
        <f t="shared" si="122"/>
        <v>0</v>
      </c>
      <c r="L223" s="124">
        <f t="shared" si="122"/>
        <v>0</v>
      </c>
      <c r="M223" s="124">
        <f t="shared" si="122"/>
        <v>0</v>
      </c>
      <c r="N223" s="124">
        <f t="shared" si="122"/>
        <v>0</v>
      </c>
      <c r="O223" s="124">
        <f t="shared" si="122"/>
        <v>0</v>
      </c>
      <c r="P223" s="124">
        <f t="shared" si="122"/>
        <v>0</v>
      </c>
      <c r="Q223" s="124">
        <f t="shared" si="122"/>
        <v>0</v>
      </c>
      <c r="R223" s="124">
        <f t="shared" si="122"/>
        <v>0</v>
      </c>
      <c r="S223" s="124">
        <f t="shared" si="122"/>
        <v>0</v>
      </c>
      <c r="T223" s="124">
        <f t="shared" si="122"/>
        <v>0</v>
      </c>
      <c r="U223" s="124">
        <f t="shared" si="122"/>
        <v>0</v>
      </c>
      <c r="V223" s="131"/>
      <c r="W223" s="131"/>
      <c r="X223" s="131"/>
      <c r="Y223" s="131"/>
      <c r="Z223" s="131"/>
      <c r="AA223" s="131"/>
      <c r="AB223" s="131"/>
      <c r="AC223" s="131"/>
      <c r="AD223" s="131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</row>
    <row r="224" spans="1:41" ht="27.75" customHeight="1" x14ac:dyDescent="0.2">
      <c r="A224" s="201"/>
      <c r="B224" s="201"/>
      <c r="C224" s="84" t="s">
        <v>400</v>
      </c>
      <c r="D224" s="99">
        <f>E224+F224+G224+H224+I224+J224+K224+L224+M224+N224+O224+P224+Q224+R224+S224+T224+U224</f>
        <v>0</v>
      </c>
      <c r="E224" s="124">
        <v>0</v>
      </c>
      <c r="F224" s="124">
        <v>0</v>
      </c>
      <c r="G224" s="124">
        <v>0</v>
      </c>
      <c r="H224" s="124">
        <v>0</v>
      </c>
      <c r="I224" s="124">
        <v>0</v>
      </c>
      <c r="J224" s="124">
        <v>0</v>
      </c>
      <c r="K224" s="124">
        <v>0</v>
      </c>
      <c r="L224" s="124">
        <v>0</v>
      </c>
      <c r="M224" s="124">
        <v>0</v>
      </c>
      <c r="N224" s="124">
        <v>0</v>
      </c>
      <c r="O224" s="124">
        <v>0</v>
      </c>
      <c r="P224" s="124">
        <v>0</v>
      </c>
      <c r="Q224" s="124">
        <v>0</v>
      </c>
      <c r="R224" s="124">
        <v>0</v>
      </c>
      <c r="S224" s="124">
        <v>0</v>
      </c>
      <c r="T224" s="124">
        <v>0</v>
      </c>
      <c r="U224" s="124">
        <v>0</v>
      </c>
      <c r="V224" s="131"/>
      <c r="W224" s="131"/>
      <c r="X224" s="131"/>
      <c r="Y224" s="131"/>
      <c r="Z224" s="131"/>
      <c r="AA224" s="131"/>
      <c r="AB224" s="131"/>
      <c r="AC224" s="131"/>
      <c r="AD224" s="131"/>
      <c r="AE224" s="128"/>
      <c r="AF224" s="128"/>
      <c r="AG224" s="128"/>
      <c r="AH224" s="128"/>
      <c r="AI224" s="128"/>
      <c r="AJ224" s="128"/>
      <c r="AK224" s="128"/>
      <c r="AL224" s="128"/>
      <c r="AM224" s="128"/>
      <c r="AN224" s="128"/>
      <c r="AO224" s="128"/>
    </row>
    <row r="225" spans="1:41" ht="19.5" customHeight="1" x14ac:dyDescent="0.2">
      <c r="A225" s="201" t="s">
        <v>276</v>
      </c>
      <c r="B225" s="201"/>
      <c r="C225" s="83" t="s">
        <v>271</v>
      </c>
      <c r="D225" s="99">
        <f>D226+D227+D228+D229</f>
        <v>41739342</v>
      </c>
      <c r="E225" s="99">
        <f t="shared" ref="E225:U225" si="123">E226+E227+E228+E229</f>
        <v>6218246</v>
      </c>
      <c r="F225" s="91">
        <f t="shared" si="123"/>
        <v>6031180</v>
      </c>
      <c r="G225" s="91">
        <f>G226+G227+G228+G229</f>
        <v>2589780</v>
      </c>
      <c r="H225" s="91">
        <f t="shared" si="123"/>
        <v>474000</v>
      </c>
      <c r="I225" s="91">
        <f t="shared" si="123"/>
        <v>305600</v>
      </c>
      <c r="J225" s="91">
        <f t="shared" si="123"/>
        <v>5755000</v>
      </c>
      <c r="K225" s="91">
        <f t="shared" si="123"/>
        <v>5135000</v>
      </c>
      <c r="L225" s="91">
        <f t="shared" si="123"/>
        <v>5608477</v>
      </c>
      <c r="M225" s="91">
        <f t="shared" si="123"/>
        <v>3665426</v>
      </c>
      <c r="N225" s="91">
        <f t="shared" si="123"/>
        <v>1254472</v>
      </c>
      <c r="O225" s="91">
        <f t="shared" si="123"/>
        <v>1431361</v>
      </c>
      <c r="P225" s="91">
        <f t="shared" si="123"/>
        <v>1025600</v>
      </c>
      <c r="Q225" s="91">
        <f t="shared" si="123"/>
        <v>770000</v>
      </c>
      <c r="R225" s="91">
        <f t="shared" si="123"/>
        <v>864000</v>
      </c>
      <c r="S225" s="91">
        <f t="shared" si="123"/>
        <v>0</v>
      </c>
      <c r="T225" s="91">
        <f t="shared" si="123"/>
        <v>305600</v>
      </c>
      <c r="U225" s="91">
        <f t="shared" si="123"/>
        <v>305600</v>
      </c>
      <c r="V225" s="168" t="s">
        <v>346</v>
      </c>
      <c r="W225" s="168" t="s">
        <v>346</v>
      </c>
      <c r="X225" s="168" t="s">
        <v>346</v>
      </c>
      <c r="Y225" s="168" t="s">
        <v>346</v>
      </c>
      <c r="Z225" s="168" t="s">
        <v>346</v>
      </c>
      <c r="AA225" s="168" t="s">
        <v>346</v>
      </c>
      <c r="AB225" s="168" t="s">
        <v>346</v>
      </c>
      <c r="AC225" s="168" t="s">
        <v>346</v>
      </c>
      <c r="AD225" s="168" t="s">
        <v>346</v>
      </c>
      <c r="AE225" s="174" t="s">
        <v>346</v>
      </c>
      <c r="AF225" s="174" t="s">
        <v>346</v>
      </c>
      <c r="AG225" s="174" t="s">
        <v>346</v>
      </c>
      <c r="AH225" s="174" t="s">
        <v>346</v>
      </c>
      <c r="AI225" s="174" t="s">
        <v>346</v>
      </c>
      <c r="AJ225" s="174" t="s">
        <v>346</v>
      </c>
      <c r="AK225" s="174" t="s">
        <v>346</v>
      </c>
      <c r="AL225" s="174" t="s">
        <v>346</v>
      </c>
      <c r="AM225" s="174" t="s">
        <v>346</v>
      </c>
      <c r="AN225" s="174" t="s">
        <v>346</v>
      </c>
      <c r="AO225" s="174" t="s">
        <v>346</v>
      </c>
    </row>
    <row r="226" spans="1:41" ht="30" customHeight="1" x14ac:dyDescent="0.2">
      <c r="A226" s="201"/>
      <c r="B226" s="201"/>
      <c r="C226" s="84" t="s">
        <v>301</v>
      </c>
      <c r="D226" s="91">
        <f>E226+F226+G226+H226+I226+J226+K226</f>
        <v>0</v>
      </c>
      <c r="E226" s="91">
        <f>E74+E59+E44+E28</f>
        <v>0</v>
      </c>
      <c r="F226" s="91">
        <f t="shared" ref="F226:K226" si="124">F74+F59+F44+F28</f>
        <v>0</v>
      </c>
      <c r="G226" s="91">
        <f t="shared" si="124"/>
        <v>0</v>
      </c>
      <c r="H226" s="91">
        <f t="shared" si="124"/>
        <v>0</v>
      </c>
      <c r="I226" s="91">
        <f t="shared" si="124"/>
        <v>0</v>
      </c>
      <c r="J226" s="91">
        <f t="shared" si="124"/>
        <v>0</v>
      </c>
      <c r="K226" s="91">
        <f t="shared" si="124"/>
        <v>0</v>
      </c>
      <c r="L226" s="91">
        <f t="shared" ref="L226:U226" si="125">L74+L59+L44+L28</f>
        <v>0</v>
      </c>
      <c r="M226" s="91">
        <f t="shared" si="125"/>
        <v>0</v>
      </c>
      <c r="N226" s="91">
        <f t="shared" si="125"/>
        <v>0</v>
      </c>
      <c r="O226" s="91">
        <f t="shared" si="125"/>
        <v>0</v>
      </c>
      <c r="P226" s="91">
        <f t="shared" si="125"/>
        <v>0</v>
      </c>
      <c r="Q226" s="91">
        <f t="shared" si="125"/>
        <v>0</v>
      </c>
      <c r="R226" s="91">
        <f t="shared" si="125"/>
        <v>0</v>
      </c>
      <c r="S226" s="91">
        <f t="shared" si="125"/>
        <v>0</v>
      </c>
      <c r="T226" s="91">
        <f t="shared" si="125"/>
        <v>0</v>
      </c>
      <c r="U226" s="91">
        <f t="shared" si="125"/>
        <v>0</v>
      </c>
      <c r="V226" s="169"/>
      <c r="W226" s="169"/>
      <c r="X226" s="169"/>
      <c r="Y226" s="169"/>
      <c r="Z226" s="169"/>
      <c r="AA226" s="169"/>
      <c r="AB226" s="169"/>
      <c r="AC226" s="169"/>
      <c r="AD226" s="169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</row>
    <row r="227" spans="1:41" ht="19.5" customHeight="1" x14ac:dyDescent="0.2">
      <c r="A227" s="201"/>
      <c r="B227" s="201"/>
      <c r="C227" s="84" t="s">
        <v>273</v>
      </c>
      <c r="D227" s="91">
        <f>E227+F227+G227+H227+I227+J227+K227</f>
        <v>0</v>
      </c>
      <c r="E227" s="91">
        <f>E75+E60+E44+E29</f>
        <v>0</v>
      </c>
      <c r="F227" s="91">
        <f t="shared" ref="F227:K227" si="126">F75+F60+F44+F29</f>
        <v>0</v>
      </c>
      <c r="G227" s="91">
        <f t="shared" si="126"/>
        <v>0</v>
      </c>
      <c r="H227" s="91">
        <f t="shared" si="126"/>
        <v>0</v>
      </c>
      <c r="I227" s="91">
        <f t="shared" si="126"/>
        <v>0</v>
      </c>
      <c r="J227" s="91">
        <f t="shared" si="126"/>
        <v>0</v>
      </c>
      <c r="K227" s="91">
        <f t="shared" si="126"/>
        <v>0</v>
      </c>
      <c r="L227" s="91">
        <f t="shared" ref="L227:U227" si="127">L75+L60+L44+L29</f>
        <v>0</v>
      </c>
      <c r="M227" s="91">
        <f t="shared" si="127"/>
        <v>0</v>
      </c>
      <c r="N227" s="91">
        <f t="shared" si="127"/>
        <v>0</v>
      </c>
      <c r="O227" s="91">
        <f t="shared" si="127"/>
        <v>0</v>
      </c>
      <c r="P227" s="91">
        <f t="shared" si="127"/>
        <v>0</v>
      </c>
      <c r="Q227" s="91">
        <f t="shared" si="127"/>
        <v>0</v>
      </c>
      <c r="R227" s="91">
        <f t="shared" si="127"/>
        <v>0</v>
      </c>
      <c r="S227" s="91">
        <f t="shared" si="127"/>
        <v>0</v>
      </c>
      <c r="T227" s="91">
        <f t="shared" si="127"/>
        <v>0</v>
      </c>
      <c r="U227" s="91">
        <f t="shared" si="127"/>
        <v>0</v>
      </c>
      <c r="V227" s="169"/>
      <c r="W227" s="169"/>
      <c r="X227" s="169"/>
      <c r="Y227" s="169"/>
      <c r="Z227" s="169"/>
      <c r="AA227" s="169"/>
      <c r="AB227" s="169"/>
      <c r="AC227" s="169"/>
      <c r="AD227" s="169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</row>
    <row r="228" spans="1:41" ht="19.5" customHeight="1" x14ac:dyDescent="0.2">
      <c r="A228" s="201"/>
      <c r="B228" s="201"/>
      <c r="C228" s="84" t="s">
        <v>368</v>
      </c>
      <c r="D228" s="99">
        <f>E228+F228+G228+H228+I228+J228+K228+L228+M228+N228+O228+P228+Q228+R228+S228+T228+U228</f>
        <v>41739342</v>
      </c>
      <c r="E228" s="99">
        <f>E76+E61+E46+E30</f>
        <v>6218246</v>
      </c>
      <c r="F228" s="91">
        <f t="shared" ref="F228:U228" si="128">F76+F61+F46+F30</f>
        <v>6031180</v>
      </c>
      <c r="G228" s="91">
        <f t="shared" si="128"/>
        <v>2589780</v>
      </c>
      <c r="H228" s="91">
        <f t="shared" si="128"/>
        <v>474000</v>
      </c>
      <c r="I228" s="91">
        <f t="shared" si="128"/>
        <v>305600</v>
      </c>
      <c r="J228" s="91">
        <f t="shared" si="128"/>
        <v>5755000</v>
      </c>
      <c r="K228" s="91">
        <f t="shared" si="128"/>
        <v>5135000</v>
      </c>
      <c r="L228" s="91">
        <f t="shared" si="128"/>
        <v>5608477</v>
      </c>
      <c r="M228" s="91">
        <f t="shared" si="128"/>
        <v>3665426</v>
      </c>
      <c r="N228" s="91">
        <f t="shared" si="128"/>
        <v>1254472</v>
      </c>
      <c r="O228" s="91">
        <f t="shared" si="128"/>
        <v>1431361</v>
      </c>
      <c r="P228" s="91">
        <f t="shared" si="128"/>
        <v>1025600</v>
      </c>
      <c r="Q228" s="91">
        <f t="shared" si="128"/>
        <v>770000</v>
      </c>
      <c r="R228" s="91">
        <f t="shared" si="128"/>
        <v>864000</v>
      </c>
      <c r="S228" s="91">
        <f t="shared" si="128"/>
        <v>0</v>
      </c>
      <c r="T228" s="91">
        <f t="shared" si="128"/>
        <v>305600</v>
      </c>
      <c r="U228" s="91">
        <f t="shared" si="128"/>
        <v>305600</v>
      </c>
      <c r="V228" s="169"/>
      <c r="W228" s="169"/>
      <c r="X228" s="169"/>
      <c r="Y228" s="169"/>
      <c r="Z228" s="169"/>
      <c r="AA228" s="169"/>
      <c r="AB228" s="169"/>
      <c r="AC228" s="169"/>
      <c r="AD228" s="169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</row>
    <row r="229" spans="1:41" ht="19.5" customHeight="1" x14ac:dyDescent="0.2">
      <c r="A229" s="201"/>
      <c r="B229" s="201"/>
      <c r="C229" s="84" t="s">
        <v>400</v>
      </c>
      <c r="D229" s="91">
        <f>E229+F229+G229+H229+I229+J229+K229</f>
        <v>0</v>
      </c>
      <c r="E229" s="91">
        <f>E77+E62+E47+E31</f>
        <v>0</v>
      </c>
      <c r="F229" s="91">
        <f t="shared" ref="F229:U229" si="129">F77+F62+F47+F31</f>
        <v>0</v>
      </c>
      <c r="G229" s="91">
        <f t="shared" si="129"/>
        <v>0</v>
      </c>
      <c r="H229" s="91">
        <f t="shared" si="129"/>
        <v>0</v>
      </c>
      <c r="I229" s="91">
        <f t="shared" si="129"/>
        <v>0</v>
      </c>
      <c r="J229" s="91">
        <f t="shared" si="129"/>
        <v>0</v>
      </c>
      <c r="K229" s="91">
        <f t="shared" si="129"/>
        <v>0</v>
      </c>
      <c r="L229" s="91">
        <f t="shared" si="129"/>
        <v>0</v>
      </c>
      <c r="M229" s="91">
        <f t="shared" si="129"/>
        <v>0</v>
      </c>
      <c r="N229" s="91">
        <f t="shared" si="129"/>
        <v>0</v>
      </c>
      <c r="O229" s="91">
        <f t="shared" si="129"/>
        <v>0</v>
      </c>
      <c r="P229" s="91">
        <f t="shared" si="129"/>
        <v>0</v>
      </c>
      <c r="Q229" s="91">
        <f t="shared" si="129"/>
        <v>0</v>
      </c>
      <c r="R229" s="91">
        <f t="shared" si="129"/>
        <v>0</v>
      </c>
      <c r="S229" s="91">
        <f t="shared" si="129"/>
        <v>0</v>
      </c>
      <c r="T229" s="91">
        <f t="shared" si="129"/>
        <v>0</v>
      </c>
      <c r="U229" s="91">
        <f t="shared" si="129"/>
        <v>0</v>
      </c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6"/>
      <c r="AF229" s="176"/>
      <c r="AG229" s="176"/>
      <c r="AH229" s="176"/>
      <c r="AI229" s="176"/>
      <c r="AJ229" s="176"/>
      <c r="AK229" s="176"/>
      <c r="AL229" s="176"/>
      <c r="AM229" s="176"/>
      <c r="AN229" s="176"/>
      <c r="AO229" s="176"/>
    </row>
    <row r="230" spans="1:41" x14ac:dyDescent="0.2">
      <c r="B230" s="10"/>
    </row>
    <row r="231" spans="1:41" x14ac:dyDescent="0.2">
      <c r="B231" s="52"/>
    </row>
    <row r="232" spans="1:41" x14ac:dyDescent="0.2">
      <c r="B232" s="52"/>
      <c r="C232" s="15"/>
    </row>
    <row r="233" spans="1:41" x14ac:dyDescent="0.2">
      <c r="B233" s="14"/>
      <c r="C233" s="15"/>
      <c r="D233" s="15"/>
      <c r="E233" s="15"/>
      <c r="F233" s="15"/>
      <c r="G233" s="15"/>
      <c r="H233" s="15"/>
    </row>
    <row r="236" spans="1:41" x14ac:dyDescent="0.2">
      <c r="C236" s="15"/>
      <c r="D236" s="15"/>
      <c r="E236" s="15"/>
      <c r="F236" s="15"/>
      <c r="G236" s="15"/>
    </row>
  </sheetData>
  <mergeCells count="1017">
    <mergeCell ref="AM136:AM140"/>
    <mergeCell ref="AN136:AN140"/>
    <mergeCell ref="AE141:AE145"/>
    <mergeCell ref="AF141:AF145"/>
    <mergeCell ref="AG141:AG145"/>
    <mergeCell ref="AH141:AH145"/>
    <mergeCell ref="AI141:AI145"/>
    <mergeCell ref="AJ141:AJ145"/>
    <mergeCell ref="AF146:AF150"/>
    <mergeCell ref="AG146:AG150"/>
    <mergeCell ref="AH146:AH150"/>
    <mergeCell ref="AI146:AI150"/>
    <mergeCell ref="AJ146:AJ150"/>
    <mergeCell ref="AK136:AK140"/>
    <mergeCell ref="A220:B224"/>
    <mergeCell ref="AK146:AK150"/>
    <mergeCell ref="AL146:AL150"/>
    <mergeCell ref="AM146:AM150"/>
    <mergeCell ref="AN146:AN150"/>
    <mergeCell ref="AK141:AK145"/>
    <mergeCell ref="AL141:AL145"/>
    <mergeCell ref="AM141:AM145"/>
    <mergeCell ref="AN141:AN145"/>
    <mergeCell ref="AE146:AE150"/>
    <mergeCell ref="AE215:AE219"/>
    <mergeCell ref="AF215:AF219"/>
    <mergeCell ref="AG215:AG219"/>
    <mergeCell ref="AH215:AH219"/>
    <mergeCell ref="AI215:AI219"/>
    <mergeCell ref="AJ215:AJ219"/>
    <mergeCell ref="AK205:AK209"/>
    <mergeCell ref="AL205:AL209"/>
    <mergeCell ref="AE225:AE229"/>
    <mergeCell ref="AF225:AF229"/>
    <mergeCell ref="AG225:AG229"/>
    <mergeCell ref="AH225:AH229"/>
    <mergeCell ref="AI225:AI229"/>
    <mergeCell ref="AJ225:AJ229"/>
    <mergeCell ref="AK225:AK229"/>
    <mergeCell ref="AL225:AL229"/>
    <mergeCell ref="AM225:AM229"/>
    <mergeCell ref="AN225:AN229"/>
    <mergeCell ref="AF1:AO1"/>
    <mergeCell ref="AK215:AK219"/>
    <mergeCell ref="AL215:AL219"/>
    <mergeCell ref="AM215:AM219"/>
    <mergeCell ref="AN215:AN219"/>
    <mergeCell ref="AK210:AK214"/>
    <mergeCell ref="AE121:AE125"/>
    <mergeCell ref="AJ121:AJ125"/>
    <mergeCell ref="AE136:AE140"/>
    <mergeCell ref="AF136:AF140"/>
    <mergeCell ref="AG136:AG140"/>
    <mergeCell ref="AH136:AH140"/>
    <mergeCell ref="AI136:AI140"/>
    <mergeCell ref="AJ136:AJ140"/>
    <mergeCell ref="AJ127:AJ131"/>
    <mergeCell ref="AL136:AL140"/>
    <mergeCell ref="AE205:AE209"/>
    <mergeCell ref="AF205:AF209"/>
    <mergeCell ref="AG205:AG209"/>
    <mergeCell ref="AH205:AH209"/>
    <mergeCell ref="AI205:AI209"/>
    <mergeCell ref="AJ205:AJ209"/>
    <mergeCell ref="AM205:AM209"/>
    <mergeCell ref="AN205:AN209"/>
    <mergeCell ref="AE210:AE214"/>
    <mergeCell ref="AF210:AF214"/>
    <mergeCell ref="AG210:AG214"/>
    <mergeCell ref="AH210:AH214"/>
    <mergeCell ref="AI210:AI214"/>
    <mergeCell ref="AJ210:AJ214"/>
    <mergeCell ref="AL210:AL214"/>
    <mergeCell ref="AM210:AM214"/>
    <mergeCell ref="AN210:AN214"/>
    <mergeCell ref="AE189:AE193"/>
    <mergeCell ref="AF189:AF193"/>
    <mergeCell ref="AG189:AG193"/>
    <mergeCell ref="AH189:AH193"/>
    <mergeCell ref="AI189:AI193"/>
    <mergeCell ref="AJ189:AJ193"/>
    <mergeCell ref="AK189:AK193"/>
    <mergeCell ref="AL189:AL193"/>
    <mergeCell ref="AM189:AM193"/>
    <mergeCell ref="AN189:AN193"/>
    <mergeCell ref="AE200:AE204"/>
    <mergeCell ref="AF200:AF204"/>
    <mergeCell ref="AG200:AG204"/>
    <mergeCell ref="AH200:AH204"/>
    <mergeCell ref="AI200:AI204"/>
    <mergeCell ref="AJ200:AJ204"/>
    <mergeCell ref="AK200:AK204"/>
    <mergeCell ref="AL200:AL204"/>
    <mergeCell ref="AM200:AM204"/>
    <mergeCell ref="AN200:AN204"/>
    <mergeCell ref="AE176:AE180"/>
    <mergeCell ref="AF176:AF180"/>
    <mergeCell ref="AG176:AG180"/>
    <mergeCell ref="AH176:AH180"/>
    <mergeCell ref="AI176:AI180"/>
    <mergeCell ref="AJ176:AJ180"/>
    <mergeCell ref="AK176:AK180"/>
    <mergeCell ref="AL176:AL180"/>
    <mergeCell ref="AM176:AM180"/>
    <mergeCell ref="AN176:AN180"/>
    <mergeCell ref="AE184:AE188"/>
    <mergeCell ref="AF184:AF188"/>
    <mergeCell ref="AG184:AG188"/>
    <mergeCell ref="AH184:AH188"/>
    <mergeCell ref="AI184:AI188"/>
    <mergeCell ref="AJ184:AJ188"/>
    <mergeCell ref="AK184:AK188"/>
    <mergeCell ref="AL184:AL188"/>
    <mergeCell ref="AM184:AM188"/>
    <mergeCell ref="AN184:AN188"/>
    <mergeCell ref="AE171:AE172"/>
    <mergeCell ref="AF171:AF172"/>
    <mergeCell ref="AG171:AG172"/>
    <mergeCell ref="AH171:AH172"/>
    <mergeCell ref="AI171:AI172"/>
    <mergeCell ref="AJ171:AJ172"/>
    <mergeCell ref="AK171:AK172"/>
    <mergeCell ref="AL171:AL172"/>
    <mergeCell ref="AM171:AM172"/>
    <mergeCell ref="AN171:AN172"/>
    <mergeCell ref="AE173:AE175"/>
    <mergeCell ref="AF173:AF175"/>
    <mergeCell ref="AG173:AG175"/>
    <mergeCell ref="AH173:AH175"/>
    <mergeCell ref="AI173:AI175"/>
    <mergeCell ref="AJ173:AJ175"/>
    <mergeCell ref="AK173:AK175"/>
    <mergeCell ref="AL173:AL175"/>
    <mergeCell ref="AM173:AM175"/>
    <mergeCell ref="AN173:AN175"/>
    <mergeCell ref="AE151:AE152"/>
    <mergeCell ref="AF151:AF152"/>
    <mergeCell ref="AG151:AG152"/>
    <mergeCell ref="AH151:AH152"/>
    <mergeCell ref="AI151:AI152"/>
    <mergeCell ref="AJ151:AJ152"/>
    <mergeCell ref="AK151:AK152"/>
    <mergeCell ref="AL151:AL152"/>
    <mergeCell ref="AM151:AM152"/>
    <mergeCell ref="AN151:AN152"/>
    <mergeCell ref="AE153:AE155"/>
    <mergeCell ref="AF153:AF155"/>
    <mergeCell ref="AG153:AG155"/>
    <mergeCell ref="AH153:AH155"/>
    <mergeCell ref="AI153:AI155"/>
    <mergeCell ref="AJ153:AJ155"/>
    <mergeCell ref="AK153:AK155"/>
    <mergeCell ref="AL153:AL155"/>
    <mergeCell ref="AM153:AM155"/>
    <mergeCell ref="AN153:AN155"/>
    <mergeCell ref="AE109:AE113"/>
    <mergeCell ref="AF109:AF113"/>
    <mergeCell ref="AG109:AG113"/>
    <mergeCell ref="AH109:AH113"/>
    <mergeCell ref="AI109:AI113"/>
    <mergeCell ref="AJ109:AJ113"/>
    <mergeCell ref="AK109:AK113"/>
    <mergeCell ref="AL109:AL113"/>
    <mergeCell ref="AM109:AM113"/>
    <mergeCell ref="AN109:AN113"/>
    <mergeCell ref="AE132:AE133"/>
    <mergeCell ref="AF132:AF133"/>
    <mergeCell ref="AG132:AG133"/>
    <mergeCell ref="AH132:AH133"/>
    <mergeCell ref="AI132:AI133"/>
    <mergeCell ref="AJ132:AJ133"/>
    <mergeCell ref="AK132:AK133"/>
    <mergeCell ref="AL132:AL133"/>
    <mergeCell ref="AM132:AM133"/>
    <mergeCell ref="AN132:AN133"/>
    <mergeCell ref="AM94:AM98"/>
    <mergeCell ref="AN94:AN98"/>
    <mergeCell ref="AE99:AE103"/>
    <mergeCell ref="AF99:AF103"/>
    <mergeCell ref="AG99:AG103"/>
    <mergeCell ref="AH99:AH103"/>
    <mergeCell ref="AI99:AI103"/>
    <mergeCell ref="AJ99:AJ103"/>
    <mergeCell ref="AK99:AK103"/>
    <mergeCell ref="AL99:AL103"/>
    <mergeCell ref="AM99:AM103"/>
    <mergeCell ref="AN99:AN103"/>
    <mergeCell ref="AE104:AE108"/>
    <mergeCell ref="AF104:AF108"/>
    <mergeCell ref="AG104:AG108"/>
    <mergeCell ref="AH104:AH108"/>
    <mergeCell ref="AI104:AI108"/>
    <mergeCell ref="AJ104:AJ108"/>
    <mergeCell ref="AK104:AK108"/>
    <mergeCell ref="AL104:AL108"/>
    <mergeCell ref="AM104:AM108"/>
    <mergeCell ref="AN104:AN108"/>
    <mergeCell ref="AE83:AE87"/>
    <mergeCell ref="AF83:AF87"/>
    <mergeCell ref="AG83:AG87"/>
    <mergeCell ref="AH83:AH87"/>
    <mergeCell ref="AI83:AI87"/>
    <mergeCell ref="AJ83:AJ87"/>
    <mergeCell ref="AK83:AK87"/>
    <mergeCell ref="AL83:AL87"/>
    <mergeCell ref="AM83:AM87"/>
    <mergeCell ref="AN83:AN87"/>
    <mergeCell ref="AE89:AE91"/>
    <mergeCell ref="AF89:AF91"/>
    <mergeCell ref="AG89:AG91"/>
    <mergeCell ref="AH89:AH91"/>
    <mergeCell ref="AI89:AI91"/>
    <mergeCell ref="AJ89:AJ91"/>
    <mergeCell ref="AK89:AK91"/>
    <mergeCell ref="AL89:AL91"/>
    <mergeCell ref="AM89:AM91"/>
    <mergeCell ref="AN89:AN91"/>
    <mergeCell ref="AE73:AE77"/>
    <mergeCell ref="AF73:AF77"/>
    <mergeCell ref="AG73:AG77"/>
    <mergeCell ref="AH73:AH77"/>
    <mergeCell ref="AI73:AI77"/>
    <mergeCell ref="AJ73:AJ77"/>
    <mergeCell ref="AK73:AK77"/>
    <mergeCell ref="AL73:AL77"/>
    <mergeCell ref="AM73:AM77"/>
    <mergeCell ref="AN73:AN77"/>
    <mergeCell ref="AE78:AE82"/>
    <mergeCell ref="AF78:AF82"/>
    <mergeCell ref="AG78:AG82"/>
    <mergeCell ref="AH78:AH82"/>
    <mergeCell ref="AI78:AI82"/>
    <mergeCell ref="AJ78:AJ82"/>
    <mergeCell ref="AK78:AK82"/>
    <mergeCell ref="AL78:AL82"/>
    <mergeCell ref="AM78:AM82"/>
    <mergeCell ref="AN78:AN82"/>
    <mergeCell ref="AE68:AE69"/>
    <mergeCell ref="AF68:AF69"/>
    <mergeCell ref="AG68:AG69"/>
    <mergeCell ref="AH68:AH69"/>
    <mergeCell ref="AI68:AI69"/>
    <mergeCell ref="AJ68:AJ69"/>
    <mergeCell ref="AK68:AK69"/>
    <mergeCell ref="AL68:AL69"/>
    <mergeCell ref="AM68:AM69"/>
    <mergeCell ref="AN68:AN69"/>
    <mergeCell ref="AE70:AE72"/>
    <mergeCell ref="AF70:AF72"/>
    <mergeCell ref="AG70:AG72"/>
    <mergeCell ref="AH70:AH72"/>
    <mergeCell ref="AI70:AI72"/>
    <mergeCell ref="AJ70:AJ72"/>
    <mergeCell ref="AK70:AK72"/>
    <mergeCell ref="AL70:AL72"/>
    <mergeCell ref="AM70:AM72"/>
    <mergeCell ref="AN70:AN72"/>
    <mergeCell ref="AF60:AF62"/>
    <mergeCell ref="AG60:AG62"/>
    <mergeCell ref="AH60:AH62"/>
    <mergeCell ref="AI60:AI62"/>
    <mergeCell ref="AJ60:AJ62"/>
    <mergeCell ref="AK60:AK62"/>
    <mergeCell ref="AL60:AL62"/>
    <mergeCell ref="AM60:AM62"/>
    <mergeCell ref="AN60:AN62"/>
    <mergeCell ref="AE65:AE67"/>
    <mergeCell ref="AF65:AF67"/>
    <mergeCell ref="AG65:AG67"/>
    <mergeCell ref="AH65:AH67"/>
    <mergeCell ref="AI65:AI67"/>
    <mergeCell ref="AJ65:AJ67"/>
    <mergeCell ref="AK65:AK67"/>
    <mergeCell ref="AL65:AL67"/>
    <mergeCell ref="AM65:AM67"/>
    <mergeCell ref="AN65:AN67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N63:AN6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N53:AN54"/>
    <mergeCell ref="AE58:AE59"/>
    <mergeCell ref="AF58:AF59"/>
    <mergeCell ref="AG58:AG59"/>
    <mergeCell ref="AH58:AH59"/>
    <mergeCell ref="AI58:AI59"/>
    <mergeCell ref="AJ58:AJ59"/>
    <mergeCell ref="AK58:AK59"/>
    <mergeCell ref="AM58:AM59"/>
    <mergeCell ref="AN58:AN59"/>
    <mergeCell ref="AE43:AE47"/>
    <mergeCell ref="AF43:AF47"/>
    <mergeCell ref="AG43:AG47"/>
    <mergeCell ref="AH43:AH47"/>
    <mergeCell ref="AI43:AI47"/>
    <mergeCell ref="AJ43:AJ47"/>
    <mergeCell ref="AK43:AK47"/>
    <mergeCell ref="AL43:AL47"/>
    <mergeCell ref="AF48:AF49"/>
    <mergeCell ref="AG48:AG49"/>
    <mergeCell ref="AH48:AH49"/>
    <mergeCell ref="AI48:AI49"/>
    <mergeCell ref="AJ48:AJ49"/>
    <mergeCell ref="AK48:AK49"/>
    <mergeCell ref="AL48:AL49"/>
    <mergeCell ref="AM48:AM49"/>
    <mergeCell ref="AN48:AN49"/>
    <mergeCell ref="AE33:AE37"/>
    <mergeCell ref="AF33:AF37"/>
    <mergeCell ref="AG33:AG37"/>
    <mergeCell ref="AH33:AH37"/>
    <mergeCell ref="AI33:AI37"/>
    <mergeCell ref="AJ33:AJ37"/>
    <mergeCell ref="AK33:AK37"/>
    <mergeCell ref="AL33:AL37"/>
    <mergeCell ref="AM33:AM37"/>
    <mergeCell ref="AN33:AN37"/>
    <mergeCell ref="AE38:AE42"/>
    <mergeCell ref="AF38:AF42"/>
    <mergeCell ref="AG38:AG42"/>
    <mergeCell ref="AH38:AH42"/>
    <mergeCell ref="AI38:AI42"/>
    <mergeCell ref="AJ38:AJ42"/>
    <mergeCell ref="AK38:AK42"/>
    <mergeCell ref="AL38:AL42"/>
    <mergeCell ref="AM38:AM42"/>
    <mergeCell ref="AN38:AN42"/>
    <mergeCell ref="AE22:AE26"/>
    <mergeCell ref="AF22:AF26"/>
    <mergeCell ref="AG22:AG26"/>
    <mergeCell ref="AH22:AH26"/>
    <mergeCell ref="AI22:AI26"/>
    <mergeCell ref="AJ22:AJ26"/>
    <mergeCell ref="AK22:AK26"/>
    <mergeCell ref="AL22:AL26"/>
    <mergeCell ref="AM22:AM26"/>
    <mergeCell ref="AN22:AN26"/>
    <mergeCell ref="AE27:AE31"/>
    <mergeCell ref="AF27:AF31"/>
    <mergeCell ref="AG27:AG31"/>
    <mergeCell ref="AH27:AH31"/>
    <mergeCell ref="AI27:AI31"/>
    <mergeCell ref="AJ27:AJ31"/>
    <mergeCell ref="AK27:AK31"/>
    <mergeCell ref="AL27:AL31"/>
    <mergeCell ref="AM27:AM31"/>
    <mergeCell ref="AN27:AN31"/>
    <mergeCell ref="AO225:AO229"/>
    <mergeCell ref="AO173:AO175"/>
    <mergeCell ref="AO176:AO180"/>
    <mergeCell ref="AO184:AO188"/>
    <mergeCell ref="AO189:AO193"/>
    <mergeCell ref="AO200:AO204"/>
    <mergeCell ref="AO205:AO209"/>
    <mergeCell ref="A104:B108"/>
    <mergeCell ref="W104:W108"/>
    <mergeCell ref="X104:X108"/>
    <mergeCell ref="X99:X103"/>
    <mergeCell ref="W99:W103"/>
    <mergeCell ref="V94:V108"/>
    <mergeCell ref="A94:B98"/>
    <mergeCell ref="X94:X98"/>
    <mergeCell ref="AC94:AC98"/>
    <mergeCell ref="AD99:AD103"/>
    <mergeCell ref="A99:B103"/>
    <mergeCell ref="AB104:AB108"/>
    <mergeCell ref="AC104:AC108"/>
    <mergeCell ref="Y99:Y103"/>
    <mergeCell ref="Z99:Z103"/>
    <mergeCell ref="AB99:AB103"/>
    <mergeCell ref="AC99:AC103"/>
    <mergeCell ref="AE94:AE98"/>
    <mergeCell ref="AF94:AF98"/>
    <mergeCell ref="AG94:AG98"/>
    <mergeCell ref="AH94:AH98"/>
    <mergeCell ref="AI94:AI98"/>
    <mergeCell ref="AJ94:AJ98"/>
    <mergeCell ref="AK94:AK98"/>
    <mergeCell ref="AL94:AL98"/>
    <mergeCell ref="AO132:AO133"/>
    <mergeCell ref="AO136:AO140"/>
    <mergeCell ref="AO141:AO145"/>
    <mergeCell ref="AO146:AO150"/>
    <mergeCell ref="AO78:AO82"/>
    <mergeCell ref="AO83:AO87"/>
    <mergeCell ref="AO89:AO91"/>
    <mergeCell ref="AO94:AO98"/>
    <mergeCell ref="AO109:AO113"/>
    <mergeCell ref="AO151:AO152"/>
    <mergeCell ref="AO153:AO155"/>
    <mergeCell ref="AO156:AO160"/>
    <mergeCell ref="AO161:AO165"/>
    <mergeCell ref="AO166:AO170"/>
    <mergeCell ref="AO171:AO172"/>
    <mergeCell ref="AO210:AO214"/>
    <mergeCell ref="AO215:AO219"/>
    <mergeCell ref="Z53:Z54"/>
    <mergeCell ref="AA53:AA54"/>
    <mergeCell ref="X33:X37"/>
    <mergeCell ref="AA38:AA42"/>
    <mergeCell ref="AB38:AB42"/>
    <mergeCell ref="Y48:Y49"/>
    <mergeCell ref="Z48:Z49"/>
    <mergeCell ref="X53:X54"/>
    <mergeCell ref="AD33:AD37"/>
    <mergeCell ref="Z38:Z42"/>
    <mergeCell ref="AO5:AO6"/>
    <mergeCell ref="AO17:AO21"/>
    <mergeCell ref="AO33:AO37"/>
    <mergeCell ref="AO22:AO26"/>
    <mergeCell ref="AO38:AO42"/>
    <mergeCell ref="AO27:AO31"/>
    <mergeCell ref="AE17:AE21"/>
    <mergeCell ref="AF17:AF21"/>
    <mergeCell ref="AO43:AO47"/>
    <mergeCell ref="AO48:AO49"/>
    <mergeCell ref="AO53:AO54"/>
    <mergeCell ref="AM43:AM47"/>
    <mergeCell ref="AN43:AN47"/>
    <mergeCell ref="AE48:AE49"/>
    <mergeCell ref="AG17:AG21"/>
    <mergeCell ref="AH17:AH21"/>
    <mergeCell ref="AI17:AI21"/>
    <mergeCell ref="AJ17:AJ21"/>
    <mergeCell ref="AK17:AK21"/>
    <mergeCell ref="AL17:AL21"/>
    <mergeCell ref="AM17:AM21"/>
    <mergeCell ref="AN17:AN21"/>
    <mergeCell ref="A225:B229"/>
    <mergeCell ref="AA210:AA214"/>
    <mergeCell ref="AB210:AB214"/>
    <mergeCell ref="W60:W62"/>
    <mergeCell ref="X60:X62"/>
    <mergeCell ref="Y60:Y62"/>
    <mergeCell ref="Z60:Z62"/>
    <mergeCell ref="AA60:AA62"/>
    <mergeCell ref="AA215:AA219"/>
    <mergeCell ref="A215:B219"/>
    <mergeCell ref="A210:B214"/>
    <mergeCell ref="V215:V219"/>
    <mergeCell ref="W215:W219"/>
    <mergeCell ref="X215:X219"/>
    <mergeCell ref="W210:W214"/>
    <mergeCell ref="X210:X214"/>
    <mergeCell ref="Y210:Y214"/>
    <mergeCell ref="AB60:AB62"/>
    <mergeCell ref="V210:V214"/>
    <mergeCell ref="A63:B67"/>
    <mergeCell ref="AB89:AB91"/>
    <mergeCell ref="AA127:AA131"/>
    <mergeCell ref="K132:K135"/>
    <mergeCell ref="L132:L135"/>
    <mergeCell ref="X141:X145"/>
    <mergeCell ref="M132:M135"/>
    <mergeCell ref="N132:N135"/>
    <mergeCell ref="O132:O135"/>
    <mergeCell ref="P132:P135"/>
    <mergeCell ref="W136:W140"/>
    <mergeCell ref="V132:V135"/>
    <mergeCell ref="U132:U135"/>
    <mergeCell ref="AD22:AD26"/>
    <mergeCell ref="AB48:AB49"/>
    <mergeCell ref="AC48:AC49"/>
    <mergeCell ref="X58:X59"/>
    <mergeCell ref="AC210:AC214"/>
    <mergeCell ref="AD210:AD214"/>
    <mergeCell ref="Z215:Z219"/>
    <mergeCell ref="V33:V37"/>
    <mergeCell ref="W43:W47"/>
    <mergeCell ref="X43:X47"/>
    <mergeCell ref="Y43:Y47"/>
    <mergeCell ref="V38:V42"/>
    <mergeCell ref="Z210:Z214"/>
    <mergeCell ref="Y58:Y59"/>
    <mergeCell ref="Z58:Z59"/>
    <mergeCell ref="Y215:Y219"/>
    <mergeCell ref="AB215:AB219"/>
    <mergeCell ref="AC215:AC219"/>
    <mergeCell ref="AD215:AD219"/>
    <mergeCell ref="AA58:AA59"/>
    <mergeCell ref="AB83:AB87"/>
    <mergeCell ref="AA68:AA69"/>
    <mergeCell ref="AD83:AD87"/>
    <mergeCell ref="AC83:AC87"/>
    <mergeCell ref="AD94:AD98"/>
    <mergeCell ref="AB94:AB98"/>
    <mergeCell ref="AD60:AD62"/>
    <mergeCell ref="AB53:AB54"/>
    <mergeCell ref="AC53:AC54"/>
    <mergeCell ref="AD53:AD54"/>
    <mergeCell ref="AB58:AB59"/>
    <mergeCell ref="AB27:AB31"/>
    <mergeCell ref="AB22:AB26"/>
    <mergeCell ref="AA22:AA26"/>
    <mergeCell ref="AA43:AA47"/>
    <mergeCell ref="AD38:AD42"/>
    <mergeCell ref="A184:B188"/>
    <mergeCell ref="A38:B42"/>
    <mergeCell ref="AC17:AC21"/>
    <mergeCell ref="Y27:Y31"/>
    <mergeCell ref="Z27:Z31"/>
    <mergeCell ref="AA27:AA31"/>
    <mergeCell ref="AC22:AC26"/>
    <mergeCell ref="AB78:AB82"/>
    <mergeCell ref="AA83:AA87"/>
    <mergeCell ref="AC27:AC31"/>
    <mergeCell ref="W33:W37"/>
    <mergeCell ref="X38:X42"/>
    <mergeCell ref="AA33:AA37"/>
    <mergeCell ref="Y38:Y42"/>
    <mergeCell ref="Y33:Y37"/>
    <mergeCell ref="Z33:Z37"/>
    <mergeCell ref="AB33:AB37"/>
    <mergeCell ref="A32:AD32"/>
    <mergeCell ref="AD27:AD31"/>
    <mergeCell ref="A78:B82"/>
    <mergeCell ref="W38:W42"/>
    <mergeCell ref="A183:AD183"/>
    <mergeCell ref="AC58:AC59"/>
    <mergeCell ref="AD58:AD59"/>
    <mergeCell ref="AC60:AC62"/>
    <mergeCell ref="AC38:AC42"/>
    <mergeCell ref="AC33:AC37"/>
    <mergeCell ref="A58:B62"/>
    <mergeCell ref="V22:V26"/>
    <mergeCell ref="V27:V31"/>
    <mergeCell ref="W27:W31"/>
    <mergeCell ref="A43:B47"/>
    <mergeCell ref="A53:B57"/>
    <mergeCell ref="V48:V52"/>
    <mergeCell ref="V17:V21"/>
    <mergeCell ref="V53:V57"/>
    <mergeCell ref="X70:X72"/>
    <mergeCell ref="AD73:AD77"/>
    <mergeCell ref="Y70:Y72"/>
    <mergeCell ref="Z70:Z72"/>
    <mergeCell ref="AA70:AA72"/>
    <mergeCell ref="V63:V67"/>
    <mergeCell ref="V58:V62"/>
    <mergeCell ref="W58:W59"/>
    <mergeCell ref="AB70:AB72"/>
    <mergeCell ref="AD70:AD72"/>
    <mergeCell ref="W63:W64"/>
    <mergeCell ref="W65:W67"/>
    <mergeCell ref="X63:X64"/>
    <mergeCell ref="X65:X67"/>
    <mergeCell ref="Y63:Y64"/>
    <mergeCell ref="AC70:AC72"/>
    <mergeCell ref="W70:W72"/>
    <mergeCell ref="AB68:AB69"/>
    <mergeCell ref="AB17:AB21"/>
    <mergeCell ref="Z43:Z47"/>
    <mergeCell ref="Y22:Y26"/>
    <mergeCell ref="Z22:Z26"/>
    <mergeCell ref="AD68:AD69"/>
    <mergeCell ref="AC68:AC69"/>
    <mergeCell ref="D5:D6"/>
    <mergeCell ref="AD89:AD91"/>
    <mergeCell ref="W89:W91"/>
    <mergeCell ref="X89:X91"/>
    <mergeCell ref="Y89:Y91"/>
    <mergeCell ref="Z89:Z91"/>
    <mergeCell ref="AA89:AA91"/>
    <mergeCell ref="W22:W26"/>
    <mergeCell ref="V78:V82"/>
    <mergeCell ref="X83:X87"/>
    <mergeCell ref="A4:AD4"/>
    <mergeCell ref="A7:AD7"/>
    <mergeCell ref="A22:B26"/>
    <mergeCell ref="V5:V6"/>
    <mergeCell ref="C5:C6"/>
    <mergeCell ref="A33:B37"/>
    <mergeCell ref="AD17:AD21"/>
    <mergeCell ref="A5:B6"/>
    <mergeCell ref="W5:W6"/>
    <mergeCell ref="A27:B31"/>
    <mergeCell ref="A8:V10"/>
    <mergeCell ref="A11:AD11"/>
    <mergeCell ref="A16:AD16"/>
    <mergeCell ref="A17:B21"/>
    <mergeCell ref="W17:W21"/>
    <mergeCell ref="X17:X21"/>
    <mergeCell ref="A12:V15"/>
    <mergeCell ref="Z17:Z21"/>
    <mergeCell ref="AA17:AA21"/>
    <mergeCell ref="Y17:Y21"/>
    <mergeCell ref="X27:X31"/>
    <mergeCell ref="X22:X26"/>
    <mergeCell ref="AC89:AC91"/>
    <mergeCell ref="A83:B87"/>
    <mergeCell ref="J83:J87"/>
    <mergeCell ref="K83:K87"/>
    <mergeCell ref="F89:F92"/>
    <mergeCell ref="S83:S87"/>
    <mergeCell ref="U83:U87"/>
    <mergeCell ref="L89:L92"/>
    <mergeCell ref="M89:M92"/>
    <mergeCell ref="AD78:AD82"/>
    <mergeCell ref="Y83:Y87"/>
    <mergeCell ref="Z83:Z87"/>
    <mergeCell ref="W78:W82"/>
    <mergeCell ref="X78:X82"/>
    <mergeCell ref="Y78:Y82"/>
    <mergeCell ref="W83:W87"/>
    <mergeCell ref="Z78:Z82"/>
    <mergeCell ref="AA78:AA82"/>
    <mergeCell ref="H83:H87"/>
    <mergeCell ref="AC78:AC82"/>
    <mergeCell ref="R83:R87"/>
    <mergeCell ref="V89:V92"/>
    <mergeCell ref="R89:R92"/>
    <mergeCell ref="J89:J92"/>
    <mergeCell ref="N89:N92"/>
    <mergeCell ref="D89:D92"/>
    <mergeCell ref="W109:W113"/>
    <mergeCell ref="X109:X113"/>
    <mergeCell ref="AA99:AA103"/>
    <mergeCell ref="AB109:AB113"/>
    <mergeCell ref="AC109:AC113"/>
    <mergeCell ref="Z109:Z113"/>
    <mergeCell ref="AA109:AA113"/>
    <mergeCell ref="M127:M131"/>
    <mergeCell ref="N127:N131"/>
    <mergeCell ref="O127:O131"/>
    <mergeCell ref="P127:P131"/>
    <mergeCell ref="Q127:Q131"/>
    <mergeCell ref="AD121:AD125"/>
    <mergeCell ref="X121:X125"/>
    <mergeCell ref="Y104:Y108"/>
    <mergeCell ref="Z104:Z108"/>
    <mergeCell ref="C127:C131"/>
    <mergeCell ref="D127:D131"/>
    <mergeCell ref="U127:U131"/>
    <mergeCell ref="A136:B140"/>
    <mergeCell ref="V136:V140"/>
    <mergeCell ref="X136:X140"/>
    <mergeCell ref="A132:B135"/>
    <mergeCell ref="W132:W133"/>
    <mergeCell ref="A127:B131"/>
    <mergeCell ref="V127:V131"/>
    <mergeCell ref="H127:H131"/>
    <mergeCell ref="AD127:AD131"/>
    <mergeCell ref="W121:W125"/>
    <mergeCell ref="Y121:Y125"/>
    <mergeCell ref="Z121:Z125"/>
    <mergeCell ref="X127:X131"/>
    <mergeCell ref="AB121:AB125"/>
    <mergeCell ref="Y127:Y131"/>
    <mergeCell ref="AB127:AB131"/>
    <mergeCell ref="AC176:AC180"/>
    <mergeCell ref="AA173:AA175"/>
    <mergeCell ref="X171:X172"/>
    <mergeCell ref="AC171:AC172"/>
    <mergeCell ref="X173:X175"/>
    <mergeCell ref="AD176:AD180"/>
    <mergeCell ref="AA176:AA180"/>
    <mergeCell ref="AC166:AC170"/>
    <mergeCell ref="AD166:AD170"/>
    <mergeCell ref="AD156:AD160"/>
    <mergeCell ref="AC156:AC160"/>
    <mergeCell ref="AC161:AC165"/>
    <mergeCell ref="AD173:AD175"/>
    <mergeCell ref="AD171:AD172"/>
    <mergeCell ref="A141:B145"/>
    <mergeCell ref="V141:V145"/>
    <mergeCell ref="AC146:AC150"/>
    <mergeCell ref="A151:B155"/>
    <mergeCell ref="W153:W155"/>
    <mergeCell ref="AC151:AC152"/>
    <mergeCell ref="V151:V155"/>
    <mergeCell ref="AA141:AA145"/>
    <mergeCell ref="A146:B150"/>
    <mergeCell ref="V146:V150"/>
    <mergeCell ref="W146:W150"/>
    <mergeCell ref="X146:X150"/>
    <mergeCell ref="A161:B165"/>
    <mergeCell ref="V161:V165"/>
    <mergeCell ref="W156:W160"/>
    <mergeCell ref="X153:X155"/>
    <mergeCell ref="X166:X170"/>
    <mergeCell ref="Y166:Y170"/>
    <mergeCell ref="Z146:Z150"/>
    <mergeCell ref="AA156:AA160"/>
    <mergeCell ref="AB153:AB155"/>
    <mergeCell ref="W151:W152"/>
    <mergeCell ref="X151:X152"/>
    <mergeCell ref="Y161:Y165"/>
    <mergeCell ref="Z161:Z165"/>
    <mergeCell ref="X161:X165"/>
    <mergeCell ref="Y153:Y155"/>
    <mergeCell ref="Z153:Z155"/>
    <mergeCell ref="A171:B175"/>
    <mergeCell ref="Y156:Y160"/>
    <mergeCell ref="V156:V160"/>
    <mergeCell ref="Z156:Z160"/>
    <mergeCell ref="X156:X160"/>
    <mergeCell ref="A156:B160"/>
    <mergeCell ref="W161:W165"/>
    <mergeCell ref="W166:W170"/>
    <mergeCell ref="AD43:AD47"/>
    <mergeCell ref="AD48:AD49"/>
    <mergeCell ref="AB43:AB47"/>
    <mergeCell ref="AA48:AA49"/>
    <mergeCell ref="W53:W54"/>
    <mergeCell ref="A48:B52"/>
    <mergeCell ref="AC43:AC47"/>
    <mergeCell ref="V43:V47"/>
    <mergeCell ref="W48:W49"/>
    <mergeCell ref="X48:X49"/>
    <mergeCell ref="Z68:Z69"/>
    <mergeCell ref="AA121:AA125"/>
    <mergeCell ref="AD136:AD140"/>
    <mergeCell ref="AD141:AD145"/>
    <mergeCell ref="AD151:AD152"/>
    <mergeCell ref="Y53:Y54"/>
    <mergeCell ref="Y146:Y150"/>
    <mergeCell ref="W141:W145"/>
    <mergeCell ref="AB146:AB150"/>
    <mergeCell ref="V176:V180"/>
    <mergeCell ref="AB176:AB180"/>
    <mergeCell ref="A199:AD199"/>
    <mergeCell ref="W176:W180"/>
    <mergeCell ref="A181:AD181"/>
    <mergeCell ref="A166:B170"/>
    <mergeCell ref="A176:B180"/>
    <mergeCell ref="X176:X180"/>
    <mergeCell ref="Y176:Y180"/>
    <mergeCell ref="Y171:Y172"/>
    <mergeCell ref="W184:W188"/>
    <mergeCell ref="A189:B193"/>
    <mergeCell ref="X184:X188"/>
    <mergeCell ref="AD189:AD193"/>
    <mergeCell ref="X189:X193"/>
    <mergeCell ref="V184:V188"/>
    <mergeCell ref="V189:V193"/>
    <mergeCell ref="AA184:AA188"/>
    <mergeCell ref="AB184:AB188"/>
    <mergeCell ref="AC184:AC188"/>
    <mergeCell ref="AD184:AD188"/>
    <mergeCell ref="AC189:AC193"/>
    <mergeCell ref="AA171:AA172"/>
    <mergeCell ref="AB171:AB172"/>
    <mergeCell ref="AA194:AA198"/>
    <mergeCell ref="AC194:AC198"/>
    <mergeCell ref="W171:W172"/>
    <mergeCell ref="Z166:Z170"/>
    <mergeCell ref="Y136:Y140"/>
    <mergeCell ref="Z136:Z140"/>
    <mergeCell ref="AC132:AC133"/>
    <mergeCell ref="Y141:Y145"/>
    <mergeCell ref="Z141:Z145"/>
    <mergeCell ref="Y132:Y133"/>
    <mergeCell ref="AA136:AA140"/>
    <mergeCell ref="AC136:AC140"/>
    <mergeCell ref="AB132:AB133"/>
    <mergeCell ref="D83:D87"/>
    <mergeCell ref="Y73:Y77"/>
    <mergeCell ref="Z73:Z77"/>
    <mergeCell ref="AB73:AB77"/>
    <mergeCell ref="AC73:AC77"/>
    <mergeCell ref="E83:E87"/>
    <mergeCell ref="I83:I87"/>
    <mergeCell ref="T83:T87"/>
    <mergeCell ref="V83:V87"/>
    <mergeCell ref="F83:F87"/>
    <mergeCell ref="G83:G87"/>
    <mergeCell ref="Y109:Y113"/>
    <mergeCell ref="A114:AD114"/>
    <mergeCell ref="I127:I131"/>
    <mergeCell ref="A121:B125"/>
    <mergeCell ref="V121:V125"/>
    <mergeCell ref="A126:AD126"/>
    <mergeCell ref="AC121:AC125"/>
    <mergeCell ref="W127:W131"/>
    <mergeCell ref="AC127:AC131"/>
    <mergeCell ref="AD104:AD108"/>
    <mergeCell ref="A109:B113"/>
    <mergeCell ref="V109:V113"/>
    <mergeCell ref="AD146:AD150"/>
    <mergeCell ref="AA146:AA150"/>
    <mergeCell ref="AD132:AD133"/>
    <mergeCell ref="AA73:AA77"/>
    <mergeCell ref="V171:V175"/>
    <mergeCell ref="AD161:AD165"/>
    <mergeCell ref="AA161:AA165"/>
    <mergeCell ref="AA153:AA155"/>
    <mergeCell ref="Z171:Z172"/>
    <mergeCell ref="Z173:Z175"/>
    <mergeCell ref="AB173:AB175"/>
    <mergeCell ref="AC173:AC175"/>
    <mergeCell ref="AC225:AC229"/>
    <mergeCell ref="AD225:AD229"/>
    <mergeCell ref="V225:V229"/>
    <mergeCell ref="W225:W229"/>
    <mergeCell ref="X225:X229"/>
    <mergeCell ref="Y225:Y229"/>
    <mergeCell ref="Z225:Z229"/>
    <mergeCell ref="AA225:AA229"/>
    <mergeCell ref="AB225:AB229"/>
    <mergeCell ref="Y189:Y193"/>
    <mergeCell ref="Z189:Z193"/>
    <mergeCell ref="Y173:Y175"/>
    <mergeCell ref="Z184:Z188"/>
    <mergeCell ref="W189:W193"/>
    <mergeCell ref="AB189:AB193"/>
    <mergeCell ref="AA189:AA193"/>
    <mergeCell ref="Z176:Z180"/>
    <mergeCell ref="Y184:Y188"/>
    <mergeCell ref="W173:W175"/>
    <mergeCell ref="V200:V204"/>
    <mergeCell ref="W200:W204"/>
    <mergeCell ref="X200:X204"/>
    <mergeCell ref="Y200:Y204"/>
    <mergeCell ref="Z200:Z204"/>
    <mergeCell ref="AA200:AA204"/>
    <mergeCell ref="AB200:AB204"/>
    <mergeCell ref="AC200:AC204"/>
    <mergeCell ref="AB205:AB209"/>
    <mergeCell ref="AD200:AD204"/>
    <mergeCell ref="AC205:AC209"/>
    <mergeCell ref="AD205:AD209"/>
    <mergeCell ref="AB194:AB198"/>
    <mergeCell ref="A205:B209"/>
    <mergeCell ref="AA205:AA209"/>
    <mergeCell ref="Z205:Z209"/>
    <mergeCell ref="Y205:Y209"/>
    <mergeCell ref="X205:X209"/>
    <mergeCell ref="W205:W209"/>
    <mergeCell ref="V205:V209"/>
    <mergeCell ref="M200:M204"/>
    <mergeCell ref="N200:N204"/>
    <mergeCell ref="O200:O204"/>
    <mergeCell ref="P200:P204"/>
    <mergeCell ref="D200:D204"/>
    <mergeCell ref="E200:E204"/>
    <mergeCell ref="F200:F204"/>
    <mergeCell ref="G200:G204"/>
    <mergeCell ref="V194:V198"/>
    <mergeCell ref="W194:W198"/>
    <mergeCell ref="X194:X198"/>
    <mergeCell ref="Y194:Y198"/>
    <mergeCell ref="Z194:Z198"/>
    <mergeCell ref="X2:AD2"/>
    <mergeCell ref="X3:AD3"/>
    <mergeCell ref="K127:K131"/>
    <mergeCell ref="W94:W98"/>
    <mergeCell ref="I89:I92"/>
    <mergeCell ref="T89:T92"/>
    <mergeCell ref="E127:E131"/>
    <mergeCell ref="H200:H204"/>
    <mergeCell ref="A182:V182"/>
    <mergeCell ref="I200:I204"/>
    <mergeCell ref="J200:J204"/>
    <mergeCell ref="K200:K204"/>
    <mergeCell ref="C200:C204"/>
    <mergeCell ref="A200:B204"/>
    <mergeCell ref="S200:S204"/>
    <mergeCell ref="R200:R204"/>
    <mergeCell ref="A194:B198"/>
    <mergeCell ref="F127:F131"/>
    <mergeCell ref="G127:G131"/>
    <mergeCell ref="C83:C87"/>
    <mergeCell ref="A116:V119"/>
    <mergeCell ref="A89:B92"/>
    <mergeCell ref="E5:U5"/>
    <mergeCell ref="X5:AN5"/>
    <mergeCell ref="L83:L87"/>
    <mergeCell ref="M83:M87"/>
    <mergeCell ref="N83:N87"/>
    <mergeCell ref="O83:O87"/>
    <mergeCell ref="P83:P87"/>
    <mergeCell ref="E89:E92"/>
    <mergeCell ref="G89:G92"/>
    <mergeCell ref="S89:S92"/>
    <mergeCell ref="Y65:Y67"/>
    <mergeCell ref="D132:D135"/>
    <mergeCell ref="E132:E135"/>
    <mergeCell ref="G132:G135"/>
    <mergeCell ref="F132:F135"/>
    <mergeCell ref="O89:O92"/>
    <mergeCell ref="P89:P92"/>
    <mergeCell ref="Q89:Q92"/>
    <mergeCell ref="A88:AD88"/>
    <mergeCell ref="I132:I135"/>
    <mergeCell ref="U89:U92"/>
    <mergeCell ref="R127:R131"/>
    <mergeCell ref="S127:S131"/>
    <mergeCell ref="T127:T131"/>
    <mergeCell ref="C132:C135"/>
    <mergeCell ref="A93:B93"/>
    <mergeCell ref="K89:K92"/>
    <mergeCell ref="H89:H92"/>
    <mergeCell ref="C89:C92"/>
    <mergeCell ref="Y94:Y98"/>
    <mergeCell ref="X132:X133"/>
    <mergeCell ref="Z127:Z131"/>
    <mergeCell ref="Y68:Y69"/>
    <mergeCell ref="A68:B72"/>
    <mergeCell ref="A73:B77"/>
    <mergeCell ref="V68:V72"/>
    <mergeCell ref="V73:V77"/>
    <mergeCell ref="W73:W77"/>
    <mergeCell ref="X73:X77"/>
    <mergeCell ref="W68:W69"/>
    <mergeCell ref="X68:X69"/>
    <mergeCell ref="AD109:AD113"/>
    <mergeCell ref="Z56:Z57"/>
    <mergeCell ref="Q132:Q135"/>
    <mergeCell ref="Q200:Q204"/>
    <mergeCell ref="U200:U204"/>
    <mergeCell ref="Q83:Q87"/>
    <mergeCell ref="AM56:AM57"/>
    <mergeCell ref="AA56:AA57"/>
    <mergeCell ref="AB56:AB57"/>
    <mergeCell ref="AD56:AD57"/>
    <mergeCell ref="AE56:AE57"/>
    <mergeCell ref="H132:H135"/>
    <mergeCell ref="J132:J135"/>
    <mergeCell ref="L200:L204"/>
    <mergeCell ref="W56:W57"/>
    <mergeCell ref="X56:X57"/>
    <mergeCell ref="Y56:Y57"/>
    <mergeCell ref="T200:T204"/>
    <mergeCell ref="R132:R135"/>
    <mergeCell ref="S132:S135"/>
    <mergeCell ref="T132:T135"/>
    <mergeCell ref="Z65:Z67"/>
    <mergeCell ref="AA65:AA67"/>
    <mergeCell ref="AB65:AB67"/>
    <mergeCell ref="AA63:AA64"/>
    <mergeCell ref="Z63:Z64"/>
    <mergeCell ref="J127:J131"/>
    <mergeCell ref="L127:L131"/>
    <mergeCell ref="Z94:Z98"/>
    <mergeCell ref="AA94:AA98"/>
    <mergeCell ref="AA166:AA170"/>
    <mergeCell ref="AB161:AB165"/>
    <mergeCell ref="Z132:Z133"/>
    <mergeCell ref="AB63:AB64"/>
    <mergeCell ref="AC63:AC64"/>
    <mergeCell ref="AC65:AC67"/>
    <mergeCell ref="AD65:AD67"/>
    <mergeCell ref="AC141:AC145"/>
    <mergeCell ref="AC153:AC155"/>
    <mergeCell ref="AB136:AB140"/>
    <mergeCell ref="AL58:AL59"/>
    <mergeCell ref="AM127:AM131"/>
    <mergeCell ref="AN127:AN131"/>
    <mergeCell ref="AN56:AN57"/>
    <mergeCell ref="AO56:AO57"/>
    <mergeCell ref="AE127:AE131"/>
    <mergeCell ref="AF127:AF131"/>
    <mergeCell ref="AG127:AG131"/>
    <mergeCell ref="AH127:AH131"/>
    <mergeCell ref="AI127:AI131"/>
    <mergeCell ref="AF56:AF57"/>
    <mergeCell ref="AG56:AG57"/>
    <mergeCell ref="AC56:AC57"/>
    <mergeCell ref="AK127:AK131"/>
    <mergeCell ref="AL127:AL131"/>
    <mergeCell ref="AH56:AH57"/>
    <mergeCell ref="AI56:AI57"/>
    <mergeCell ref="AJ56:AJ57"/>
    <mergeCell ref="AK56:AK57"/>
    <mergeCell ref="AL56:AL57"/>
    <mergeCell ref="AO121:AO125"/>
    <mergeCell ref="AO60:AO62"/>
    <mergeCell ref="AO63:AO64"/>
    <mergeCell ref="AO65:AO67"/>
    <mergeCell ref="AO68:AO69"/>
    <mergeCell ref="AO70:AO72"/>
    <mergeCell ref="AO73:AO77"/>
    <mergeCell ref="AO104:AO108"/>
    <mergeCell ref="AO99:AO103"/>
    <mergeCell ref="AO127:AO131"/>
    <mergeCell ref="AO58:AO59"/>
    <mergeCell ref="AE60:AE62"/>
    <mergeCell ref="AJ194:AJ198"/>
    <mergeCell ref="AK194:AK198"/>
    <mergeCell ref="AL194:AL198"/>
    <mergeCell ref="AM194:AM198"/>
    <mergeCell ref="AN194:AN198"/>
    <mergeCell ref="AO194:AO198"/>
    <mergeCell ref="AD194:AD198"/>
    <mergeCell ref="AE194:AE198"/>
    <mergeCell ref="AF194:AF198"/>
    <mergeCell ref="AG194:AG198"/>
    <mergeCell ref="AH194:AH198"/>
    <mergeCell ref="AI194:AI198"/>
    <mergeCell ref="A120:AD120"/>
    <mergeCell ref="Y151:Y152"/>
    <mergeCell ref="Z151:Z152"/>
    <mergeCell ref="AB166:AB170"/>
    <mergeCell ref="V166:V170"/>
    <mergeCell ref="AD153:AD155"/>
    <mergeCell ref="AB141:AB145"/>
    <mergeCell ref="AA132:AA133"/>
    <mergeCell ref="AB151:AB152"/>
    <mergeCell ref="AA151:AA152"/>
    <mergeCell ref="AB156:AB160"/>
    <mergeCell ref="AA104:AA108"/>
    <mergeCell ref="AD63:AD64"/>
  </mergeCells>
  <phoneticPr fontId="0" type="noConversion"/>
  <printOptions horizontalCentered="1"/>
  <pageMargins left="0.19685039370078741" right="0.11811023622047245" top="0.51181102362204722" bottom="0.27559055118110237" header="0.39370078740157483" footer="0.27559055118110237"/>
  <pageSetup paperSize="8" scale="52" fitToHeight="5" orientation="landscape" verticalDpi="300" r:id="rId1"/>
  <rowBreaks count="3" manualBreakCount="3">
    <brk id="26" max="16383" man="1"/>
    <brk id="57" max="16383" man="1"/>
    <brk id="188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Целевые показатели</vt:lpstr>
      <vt:lpstr>Объем бюд. ас. и источ.финан.</vt:lpstr>
      <vt:lpstr>Приложение 3 к мун.пр.2014-2030</vt:lpstr>
      <vt:lpstr>Лист3</vt:lpstr>
      <vt:lpstr>'Приложение 3 к мун.пр.2014-2030'!Заголовки_для_печати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2015-11-05T08:47:39Z</cp:lastPrinted>
  <dcterms:created xsi:type="dcterms:W3CDTF">2010-06-04T02:47:46Z</dcterms:created>
  <dcterms:modified xsi:type="dcterms:W3CDTF">2015-11-27T04:49:01Z</dcterms:modified>
</cp:coreProperties>
</file>